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resupuesto mc\PROYECTO PRESUPUESTO 2026\PROFORMA 2026\"/>
    </mc:Choice>
  </mc:AlternateContent>
  <xr:revisionPtr revIDLastSave="0" documentId="13_ncr:1_{88C6C336-4D63-48E1-9885-8A0532DDE072}" xr6:coauthVersionLast="37" xr6:coauthVersionMax="37" xr10:uidLastSave="{00000000-0000-0000-0000-000000000000}"/>
  <bookViews>
    <workbookView xWindow="-120" yWindow="-120" windowWidth="24240" windowHeight="13140" activeTab="2" xr2:uid="{9993E357-AC97-4920-BED2-9DBAC00DAD09}"/>
  </bookViews>
  <sheets>
    <sheet name="INGRESOS 2026" sheetId="3" r:id="rId1"/>
    <sheet name="INGRESOS 2026 resumen" sheetId="7" r:id="rId2"/>
    <sheet name="análisis ingresos" sheetId="4" r:id="rId3"/>
    <sheet name="INGRESOS 2026 memo" sheetId="6" r:id="rId4"/>
  </sheets>
  <calcPr calcId="1790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197" i="3" l="1"/>
  <c r="L40" i="4" l="1"/>
  <c r="L39" i="4"/>
  <c r="L38" i="4"/>
  <c r="L35" i="4"/>
  <c r="C226" i="4" l="1"/>
  <c r="C223" i="4"/>
  <c r="C224" i="4"/>
  <c r="C225" i="4"/>
  <c r="C222" i="4"/>
  <c r="C221" i="4"/>
  <c r="J205" i="3"/>
  <c r="J219" i="6" s="1"/>
  <c r="J173" i="3"/>
  <c r="J185" i="6" s="1"/>
  <c r="C205" i="7" l="1"/>
  <c r="C173" i="7"/>
  <c r="H215" i="4"/>
  <c r="D11" i="4"/>
  <c r="D10" i="4" s="1"/>
  <c r="D13" i="4"/>
  <c r="D14" i="4"/>
  <c r="D15" i="4"/>
  <c r="D16" i="4"/>
  <c r="D17" i="4"/>
  <c r="D18" i="4"/>
  <c r="D19" i="4"/>
  <c r="D21" i="4"/>
  <c r="D20" i="4" s="1"/>
  <c r="D24" i="4"/>
  <c r="D26" i="4"/>
  <c r="D27" i="4"/>
  <c r="D28" i="4"/>
  <c r="D29" i="4"/>
  <c r="D30" i="4"/>
  <c r="D31" i="4"/>
  <c r="D32" i="4"/>
  <c r="D33" i="4"/>
  <c r="D34" i="4"/>
  <c r="D35" i="4"/>
  <c r="D36" i="4"/>
  <c r="D37" i="4"/>
  <c r="D38" i="4"/>
  <c r="D39" i="4"/>
  <c r="D40" i="4"/>
  <c r="D41" i="4"/>
  <c r="D42" i="4"/>
  <c r="D43" i="4"/>
  <c r="D44" i="4"/>
  <c r="D45" i="4"/>
  <c r="D46" i="4"/>
  <c r="D47" i="4"/>
  <c r="D48" i="4"/>
  <c r="D49" i="4"/>
  <c r="D50" i="4"/>
  <c r="D51" i="4"/>
  <c r="D52" i="4"/>
  <c r="D53" i="4"/>
  <c r="D54" i="4"/>
  <c r="D55" i="4"/>
  <c r="D56" i="4"/>
  <c r="D57" i="4"/>
  <c r="D58" i="4"/>
  <c r="D59" i="4"/>
  <c r="D60" i="4"/>
  <c r="D61" i="4"/>
  <c r="D63" i="4"/>
  <c r="D64" i="4"/>
  <c r="D65" i="4"/>
  <c r="D66" i="4"/>
  <c r="D67" i="4"/>
  <c r="D68" i="4"/>
  <c r="D70" i="4"/>
  <c r="D71" i="4"/>
  <c r="D72" i="4"/>
  <c r="D73" i="4"/>
  <c r="D75" i="4"/>
  <c r="D76" i="4"/>
  <c r="D78" i="4"/>
  <c r="D79" i="4"/>
  <c r="D81" i="4"/>
  <c r="D80" i="4" s="1"/>
  <c r="D83" i="4"/>
  <c r="D84" i="4"/>
  <c r="D85" i="4"/>
  <c r="D86" i="4"/>
  <c r="D87" i="4"/>
  <c r="D88" i="4"/>
  <c r="D89" i="4"/>
  <c r="D90" i="4"/>
  <c r="D91" i="4"/>
  <c r="D92" i="4"/>
  <c r="D93" i="4"/>
  <c r="D94" i="4"/>
  <c r="D95" i="4"/>
  <c r="D96" i="4"/>
  <c r="D97" i="4"/>
  <c r="D98" i="4"/>
  <c r="D99" i="4"/>
  <c r="D100" i="4"/>
  <c r="D101" i="4"/>
  <c r="D102" i="4"/>
  <c r="D103" i="4"/>
  <c r="D105" i="4"/>
  <c r="D106" i="4"/>
  <c r="D107" i="4"/>
  <c r="D108" i="4"/>
  <c r="D109" i="4"/>
  <c r="D110" i="4"/>
  <c r="D111" i="4"/>
  <c r="D114" i="4"/>
  <c r="D115" i="4"/>
  <c r="D116" i="4"/>
  <c r="D118" i="4"/>
  <c r="D119" i="4"/>
  <c r="D120" i="4"/>
  <c r="D121" i="4"/>
  <c r="D122" i="4"/>
  <c r="D123" i="4"/>
  <c r="D124" i="4"/>
  <c r="D125" i="4"/>
  <c r="D126" i="4"/>
  <c r="D127" i="4"/>
  <c r="D128" i="4"/>
  <c r="D129" i="4"/>
  <c r="D130" i="4"/>
  <c r="D131" i="4"/>
  <c r="D132" i="4"/>
  <c r="D133" i="4"/>
  <c r="D134" i="4"/>
  <c r="D135" i="4"/>
  <c r="D136" i="4"/>
  <c r="D139" i="4"/>
  <c r="D140" i="4"/>
  <c r="D142" i="4"/>
  <c r="D141" i="4" s="1"/>
  <c r="D144" i="4"/>
  <c r="D145" i="4"/>
  <c r="D146" i="4"/>
  <c r="D147" i="4"/>
  <c r="D148" i="4"/>
  <c r="D149" i="4"/>
  <c r="D152" i="4"/>
  <c r="D150" i="4" s="1"/>
  <c r="D155" i="4"/>
  <c r="D154" i="4" s="1"/>
  <c r="D157" i="4"/>
  <c r="D156" i="4" s="1"/>
  <c r="D159" i="4"/>
  <c r="D158" i="4" s="1"/>
  <c r="D164" i="4"/>
  <c r="D163" i="4" s="1"/>
  <c r="D162" i="4" s="1"/>
  <c r="D167" i="4"/>
  <c r="D170" i="4"/>
  <c r="D171" i="4"/>
  <c r="D172" i="4"/>
  <c r="D173" i="4"/>
  <c r="D174" i="4"/>
  <c r="D177" i="4"/>
  <c r="D176" i="4" s="1"/>
  <c r="D184" i="4"/>
  <c r="D183" i="4" s="1"/>
  <c r="D202" i="7"/>
  <c r="D200" i="7"/>
  <c r="D194" i="7"/>
  <c r="D192" i="7"/>
  <c r="D222" i="7"/>
  <c r="D221" i="7" s="1"/>
  <c r="D212" i="7"/>
  <c r="D211" i="7" s="1"/>
  <c r="D209" i="7"/>
  <c r="D207" i="7"/>
  <c r="G226" i="4" s="1"/>
  <c r="D206" i="7"/>
  <c r="G225" i="4" s="1"/>
  <c r="D205" i="7"/>
  <c r="D199" i="7"/>
  <c r="G222" i="4" s="1"/>
  <c r="D197" i="7"/>
  <c r="D186" i="7"/>
  <c r="D185" i="7" s="1"/>
  <c r="D184" i="7" s="1"/>
  <c r="H209" i="4" s="1"/>
  <c r="D181" i="7"/>
  <c r="D180" i="7"/>
  <c r="D178" i="7"/>
  <c r="D177" i="7" s="1"/>
  <c r="D176" i="7"/>
  <c r="D175" i="7" s="1"/>
  <c r="D173" i="7"/>
  <c r="G223" i="4" s="1"/>
  <c r="D170" i="7"/>
  <c r="D169" i="7"/>
  <c r="D168" i="7"/>
  <c r="D167" i="7"/>
  <c r="D166" i="7"/>
  <c r="D165" i="7"/>
  <c r="D163" i="7"/>
  <c r="D162" i="7" s="1"/>
  <c r="I32" i="4" s="1"/>
  <c r="D161" i="7"/>
  <c r="D160" i="7"/>
  <c r="D159" i="7"/>
  <c r="D157" i="7"/>
  <c r="D156" i="7" s="1"/>
  <c r="D154" i="7"/>
  <c r="D153" i="7"/>
  <c r="D152" i="7"/>
  <c r="D151" i="7"/>
  <c r="D150" i="7"/>
  <c r="D149" i="7"/>
  <c r="D148" i="7"/>
  <c r="D147" i="7"/>
  <c r="D146" i="7"/>
  <c r="D145" i="7"/>
  <c r="D144" i="7"/>
  <c r="D143" i="7"/>
  <c r="D142" i="7"/>
  <c r="D141" i="7"/>
  <c r="D140" i="7"/>
  <c r="D139" i="7"/>
  <c r="D138" i="7"/>
  <c r="D137" i="7"/>
  <c r="D136" i="7"/>
  <c r="D134" i="7"/>
  <c r="D133" i="7"/>
  <c r="D132" i="7"/>
  <c r="D129" i="7"/>
  <c r="D128" i="7"/>
  <c r="D127" i="7"/>
  <c r="D126" i="7"/>
  <c r="D125" i="7"/>
  <c r="D123" i="7"/>
  <c r="D121" i="7"/>
  <c r="D119" i="7"/>
  <c r="D118" i="7"/>
  <c r="D117" i="7"/>
  <c r="D116" i="7"/>
  <c r="D115" i="7"/>
  <c r="D114" i="7"/>
  <c r="D113" i="7"/>
  <c r="D112" i="7"/>
  <c r="D111" i="7"/>
  <c r="D110" i="7"/>
  <c r="D109" i="7"/>
  <c r="D108" i="7"/>
  <c r="D107" i="7"/>
  <c r="D106" i="7"/>
  <c r="D105" i="7"/>
  <c r="D104" i="7"/>
  <c r="D103" i="7"/>
  <c r="D102" i="7"/>
  <c r="D101" i="7"/>
  <c r="D100" i="7"/>
  <c r="D99" i="7"/>
  <c r="D97" i="7"/>
  <c r="D96" i="7" s="1"/>
  <c r="D95" i="7"/>
  <c r="D94" i="7"/>
  <c r="D92" i="7"/>
  <c r="D91" i="7"/>
  <c r="D89" i="7"/>
  <c r="D88" i="7"/>
  <c r="D87" i="7"/>
  <c r="D86" i="7"/>
  <c r="D84" i="7"/>
  <c r="D82" i="7"/>
  <c r="D81" i="7"/>
  <c r="D79" i="7"/>
  <c r="D77" i="7"/>
  <c r="D75" i="7"/>
  <c r="D74" i="7"/>
  <c r="D73" i="7"/>
  <c r="D71" i="7"/>
  <c r="D70" i="7"/>
  <c r="D69" i="7"/>
  <c r="D68" i="7"/>
  <c r="D67" i="7"/>
  <c r="D66" i="7"/>
  <c r="D65" i="7"/>
  <c r="D64" i="7"/>
  <c r="D63" i="7"/>
  <c r="D61" i="7"/>
  <c r="D59" i="7"/>
  <c r="D58" i="7"/>
  <c r="D57" i="7"/>
  <c r="D56" i="7"/>
  <c r="D55" i="7"/>
  <c r="D54" i="7"/>
  <c r="D53" i="7"/>
  <c r="D52" i="7"/>
  <c r="D51" i="7"/>
  <c r="D50" i="7"/>
  <c r="D49" i="7"/>
  <c r="D48" i="7"/>
  <c r="D47" i="7"/>
  <c r="D46" i="7"/>
  <c r="D45" i="7"/>
  <c r="D44" i="7"/>
  <c r="D43" i="7"/>
  <c r="D42" i="7"/>
  <c r="D41" i="7"/>
  <c r="D40" i="7"/>
  <c r="D39" i="7"/>
  <c r="D38" i="7"/>
  <c r="D37" i="7"/>
  <c r="D36" i="7"/>
  <c r="D35" i="7"/>
  <c r="D34" i="7"/>
  <c r="D33" i="7"/>
  <c r="D32" i="7"/>
  <c r="D31" i="7"/>
  <c r="D30" i="7"/>
  <c r="D29" i="7"/>
  <c r="D28" i="7"/>
  <c r="D27" i="7"/>
  <c r="D26" i="7"/>
  <c r="D24" i="7"/>
  <c r="D21" i="7"/>
  <c r="D20" i="7"/>
  <c r="D19" i="7"/>
  <c r="D18" i="7"/>
  <c r="D17" i="7"/>
  <c r="D16" i="7"/>
  <c r="D15" i="7"/>
  <c r="D14" i="7"/>
  <c r="D13" i="7"/>
  <c r="D11" i="7"/>
  <c r="D10" i="7" s="1"/>
  <c r="G256" i="6"/>
  <c r="H248" i="6"/>
  <c r="J245" i="6"/>
  <c r="J244" i="6"/>
  <c r="J242" i="6"/>
  <c r="E239" i="6"/>
  <c r="E238" i="6"/>
  <c r="E237" i="6"/>
  <c r="K236" i="6"/>
  <c r="F236" i="6"/>
  <c r="D236" i="6"/>
  <c r="D235" i="6" s="1"/>
  <c r="E235" i="6" s="1"/>
  <c r="I235" i="6" s="1"/>
  <c r="C236" i="6"/>
  <c r="C235" i="6" s="1"/>
  <c r="K235" i="6"/>
  <c r="F235" i="6"/>
  <c r="G235" i="6" s="1"/>
  <c r="G234" i="6"/>
  <c r="E234" i="6"/>
  <c r="F233" i="6"/>
  <c r="D233" i="6"/>
  <c r="C233" i="6"/>
  <c r="C232" i="6" s="1"/>
  <c r="E229" i="6"/>
  <c r="E227" i="6"/>
  <c r="K226" i="6"/>
  <c r="F226" i="6"/>
  <c r="D226" i="6"/>
  <c r="C226" i="6"/>
  <c r="C225" i="6" s="1"/>
  <c r="C224" i="6" s="1"/>
  <c r="K225" i="6"/>
  <c r="K224" i="6" s="1"/>
  <c r="F225" i="6"/>
  <c r="D225" i="6"/>
  <c r="K223" i="6"/>
  <c r="G223" i="6"/>
  <c r="E223" i="6"/>
  <c r="F222" i="6"/>
  <c r="K221" i="6"/>
  <c r="I221" i="6"/>
  <c r="K220" i="6"/>
  <c r="E220" i="6"/>
  <c r="I220" i="6" s="1"/>
  <c r="K219" i="6"/>
  <c r="G219" i="6"/>
  <c r="E219" i="6"/>
  <c r="I219" i="6" s="1"/>
  <c r="H218" i="6"/>
  <c r="F218" i="6"/>
  <c r="H216" i="6"/>
  <c r="F216" i="6"/>
  <c r="H214" i="6"/>
  <c r="F214" i="6"/>
  <c r="K213" i="6"/>
  <c r="E213" i="6"/>
  <c r="K211" i="6"/>
  <c r="G211" i="6"/>
  <c r="E211" i="6"/>
  <c r="N210" i="6"/>
  <c r="H210" i="6"/>
  <c r="F210" i="6"/>
  <c r="D210" i="6"/>
  <c r="C210" i="6"/>
  <c r="F208" i="6"/>
  <c r="F206" i="6"/>
  <c r="F205" i="6" s="1"/>
  <c r="H205" i="6"/>
  <c r="H204" i="6" s="1"/>
  <c r="G205" i="6"/>
  <c r="E205" i="6"/>
  <c r="K204" i="6"/>
  <c r="C204" i="6"/>
  <c r="C197" i="6" s="1"/>
  <c r="I203" i="6"/>
  <c r="I202" i="6"/>
  <c r="I201" i="6"/>
  <c r="K200" i="6"/>
  <c r="K199" i="6" s="1"/>
  <c r="K198" i="6" s="1"/>
  <c r="G200" i="6"/>
  <c r="E200" i="6"/>
  <c r="H199" i="6"/>
  <c r="F199" i="6"/>
  <c r="G199" i="6" s="1"/>
  <c r="D199" i="6"/>
  <c r="E199" i="6" s="1"/>
  <c r="H198" i="6"/>
  <c r="F198" i="6"/>
  <c r="G198" i="6" s="1"/>
  <c r="G194" i="6"/>
  <c r="E194" i="6"/>
  <c r="K193" i="6"/>
  <c r="G193" i="6"/>
  <c r="E193" i="6"/>
  <c r="K192" i="6"/>
  <c r="I192" i="6"/>
  <c r="H191" i="6"/>
  <c r="F191" i="6"/>
  <c r="D191" i="6"/>
  <c r="C191" i="6"/>
  <c r="K190" i="6"/>
  <c r="G190" i="6"/>
  <c r="E190" i="6"/>
  <c r="I190" i="6" s="1"/>
  <c r="K189" i="6"/>
  <c r="F189" i="6"/>
  <c r="G189" i="6" s="1"/>
  <c r="D189" i="6"/>
  <c r="D186" i="6" s="1"/>
  <c r="C189" i="6"/>
  <c r="C186" i="6" s="1"/>
  <c r="K188" i="6"/>
  <c r="K187" i="6" s="1"/>
  <c r="E188" i="6"/>
  <c r="I188" i="6" s="1"/>
  <c r="H187" i="6"/>
  <c r="F187" i="6"/>
  <c r="E187" i="6"/>
  <c r="K185" i="6"/>
  <c r="K184" i="6" s="1"/>
  <c r="K183" i="6" s="1"/>
  <c r="G185" i="6"/>
  <c r="E185" i="6"/>
  <c r="H184" i="6"/>
  <c r="H183" i="6" s="1"/>
  <c r="F184" i="6"/>
  <c r="D184" i="6"/>
  <c r="C184" i="6"/>
  <c r="C183" i="6" s="1"/>
  <c r="K182" i="6"/>
  <c r="G182" i="6"/>
  <c r="E182" i="6"/>
  <c r="K181" i="6"/>
  <c r="G181" i="6"/>
  <c r="E181" i="6"/>
  <c r="K180" i="6"/>
  <c r="G180" i="6"/>
  <c r="E180" i="6"/>
  <c r="K179" i="6"/>
  <c r="G179" i="6"/>
  <c r="E179" i="6"/>
  <c r="K178" i="6"/>
  <c r="G178" i="6"/>
  <c r="E178" i="6"/>
  <c r="K177" i="6"/>
  <c r="G177" i="6"/>
  <c r="E177" i="6"/>
  <c r="H176" i="6"/>
  <c r="F176" i="6"/>
  <c r="D176" i="6"/>
  <c r="C176" i="6"/>
  <c r="K175" i="6"/>
  <c r="K174" i="6" s="1"/>
  <c r="G175" i="6"/>
  <c r="E175" i="6"/>
  <c r="H174" i="6"/>
  <c r="F174" i="6"/>
  <c r="D174" i="6"/>
  <c r="C174" i="6"/>
  <c r="K173" i="6"/>
  <c r="G173" i="6"/>
  <c r="E173" i="6"/>
  <c r="K172" i="6"/>
  <c r="G172" i="6"/>
  <c r="E172" i="6"/>
  <c r="K171" i="6"/>
  <c r="I171" i="6"/>
  <c r="H170" i="6"/>
  <c r="H167" i="6" s="1"/>
  <c r="F170" i="6"/>
  <c r="F167" i="6" s="1"/>
  <c r="D170" i="6"/>
  <c r="E170" i="6" s="1"/>
  <c r="C170" i="6"/>
  <c r="K169" i="6"/>
  <c r="K168" i="6" s="1"/>
  <c r="I169" i="6"/>
  <c r="H168" i="6"/>
  <c r="I168" i="6" s="1"/>
  <c r="N167" i="6"/>
  <c r="K166" i="6"/>
  <c r="E166" i="6"/>
  <c r="I166" i="6" s="1"/>
  <c r="K165" i="6"/>
  <c r="E165" i="6"/>
  <c r="I165" i="6" s="1"/>
  <c r="K164" i="6"/>
  <c r="E164" i="6"/>
  <c r="I164" i="6" s="1"/>
  <c r="K163" i="6"/>
  <c r="E163" i="6"/>
  <c r="K162" i="6"/>
  <c r="E162" i="6"/>
  <c r="I162" i="6" s="1"/>
  <c r="K161" i="6"/>
  <c r="E161" i="6"/>
  <c r="K160" i="6"/>
  <c r="E160" i="6"/>
  <c r="I160" i="6" s="1"/>
  <c r="K159" i="6"/>
  <c r="E159" i="6"/>
  <c r="I159" i="6" s="1"/>
  <c r="K158" i="6"/>
  <c r="E158" i="6"/>
  <c r="I158" i="6" s="1"/>
  <c r="K157" i="6"/>
  <c r="E157" i="6"/>
  <c r="I157" i="6" s="1"/>
  <c r="K156" i="6"/>
  <c r="E156" i="6"/>
  <c r="I156" i="6" s="1"/>
  <c r="K155" i="6"/>
  <c r="E155" i="6"/>
  <c r="I155" i="6" s="1"/>
  <c r="K154" i="6"/>
  <c r="E154" i="6"/>
  <c r="K153" i="6"/>
  <c r="E153" i="6"/>
  <c r="I153" i="6" s="1"/>
  <c r="K152" i="6"/>
  <c r="G152" i="6"/>
  <c r="E152" i="6"/>
  <c r="K151" i="6"/>
  <c r="G151" i="6"/>
  <c r="E151" i="6"/>
  <c r="K150" i="6"/>
  <c r="G150" i="6"/>
  <c r="E150" i="6"/>
  <c r="K149" i="6"/>
  <c r="G149" i="6"/>
  <c r="E149" i="6"/>
  <c r="K148" i="6"/>
  <c r="G148" i="6"/>
  <c r="E148" i="6"/>
  <c r="N147" i="6"/>
  <c r="H147" i="6"/>
  <c r="F147" i="6"/>
  <c r="D147" i="6"/>
  <c r="C147" i="6"/>
  <c r="K144" i="6"/>
  <c r="E144" i="6"/>
  <c r="K143" i="6"/>
  <c r="G143" i="6"/>
  <c r="E143" i="6"/>
  <c r="K142" i="6"/>
  <c r="G142" i="6"/>
  <c r="E142" i="6"/>
  <c r="I142" i="6" s="1"/>
  <c r="H141" i="6"/>
  <c r="H140" i="6" s="1"/>
  <c r="F141" i="6"/>
  <c r="G141" i="6" s="1"/>
  <c r="D141" i="6"/>
  <c r="E141" i="6" s="1"/>
  <c r="C141" i="6"/>
  <c r="C140" i="6"/>
  <c r="K137" i="6"/>
  <c r="I137" i="6"/>
  <c r="K136" i="6"/>
  <c r="E136" i="6"/>
  <c r="I136" i="6" s="1"/>
  <c r="K135" i="6"/>
  <c r="E135" i="6"/>
  <c r="I135" i="6" s="1"/>
  <c r="K134" i="6"/>
  <c r="E134" i="6"/>
  <c r="I134" i="6" s="1"/>
  <c r="K133" i="6"/>
  <c r="E133" i="6"/>
  <c r="I133" i="6" s="1"/>
  <c r="I132" i="6"/>
  <c r="K131" i="6"/>
  <c r="E131" i="6"/>
  <c r="I131" i="6" s="1"/>
  <c r="I130" i="6"/>
  <c r="K129" i="6"/>
  <c r="E129" i="6"/>
  <c r="I129" i="6" s="1"/>
  <c r="G128" i="6"/>
  <c r="E128" i="6"/>
  <c r="K127" i="6"/>
  <c r="E127" i="6"/>
  <c r="K126" i="6"/>
  <c r="E126" i="6"/>
  <c r="K125" i="6"/>
  <c r="E125" i="6"/>
  <c r="K124" i="6"/>
  <c r="E124" i="6"/>
  <c r="K123" i="6"/>
  <c r="E123" i="6"/>
  <c r="K122" i="6"/>
  <c r="G122" i="6"/>
  <c r="E122" i="6"/>
  <c r="K121" i="6"/>
  <c r="E121" i="6"/>
  <c r="K120" i="6"/>
  <c r="E120" i="6"/>
  <c r="K119" i="6"/>
  <c r="E119" i="6"/>
  <c r="I119" i="6" s="1"/>
  <c r="K118" i="6"/>
  <c r="E118" i="6"/>
  <c r="I118" i="6" s="1"/>
  <c r="K117" i="6"/>
  <c r="E117" i="6"/>
  <c r="K116" i="6"/>
  <c r="E116" i="6"/>
  <c r="K115" i="6"/>
  <c r="E115" i="6"/>
  <c r="K114" i="6"/>
  <c r="G114" i="6"/>
  <c r="E114" i="6"/>
  <c r="K111" i="6"/>
  <c r="E111" i="6"/>
  <c r="I111" i="6" s="1"/>
  <c r="K110" i="6"/>
  <c r="E110" i="6"/>
  <c r="I110" i="6" s="1"/>
  <c r="K109" i="6"/>
  <c r="E109" i="6"/>
  <c r="I109" i="6" s="1"/>
  <c r="K108" i="6"/>
  <c r="E108" i="6"/>
  <c r="I108" i="6" s="1"/>
  <c r="K107" i="6"/>
  <c r="E107" i="6"/>
  <c r="I107" i="6" s="1"/>
  <c r="K106" i="6"/>
  <c r="E106" i="6"/>
  <c r="I106" i="6" s="1"/>
  <c r="K105" i="6"/>
  <c r="E105" i="6"/>
  <c r="I105" i="6" s="1"/>
  <c r="N104" i="6"/>
  <c r="H104" i="6"/>
  <c r="F104" i="6"/>
  <c r="D104" i="6"/>
  <c r="C104" i="6"/>
  <c r="C24" i="6" s="1"/>
  <c r="K101" i="6"/>
  <c r="K100" i="6" s="1"/>
  <c r="G101" i="6"/>
  <c r="E101" i="6"/>
  <c r="H100" i="6"/>
  <c r="F100" i="6"/>
  <c r="G100" i="6" s="1"/>
  <c r="D100" i="6"/>
  <c r="E100" i="6" s="1"/>
  <c r="C100" i="6"/>
  <c r="K99" i="6"/>
  <c r="G99" i="6"/>
  <c r="E99" i="6"/>
  <c r="K98" i="6"/>
  <c r="G98" i="6"/>
  <c r="E98" i="6"/>
  <c r="G97" i="6"/>
  <c r="E97" i="6"/>
  <c r="K96" i="6"/>
  <c r="G96" i="6"/>
  <c r="E96" i="6"/>
  <c r="K95" i="6"/>
  <c r="G95" i="6"/>
  <c r="E95" i="6"/>
  <c r="G94" i="6"/>
  <c r="E94" i="6"/>
  <c r="K93" i="6"/>
  <c r="G93" i="6"/>
  <c r="E93" i="6"/>
  <c r="K92" i="6"/>
  <c r="G92" i="6"/>
  <c r="E92" i="6"/>
  <c r="K91" i="6"/>
  <c r="G91" i="6"/>
  <c r="E91" i="6"/>
  <c r="K90" i="6"/>
  <c r="G90" i="6"/>
  <c r="E90" i="6"/>
  <c r="G89" i="6"/>
  <c r="E89" i="6"/>
  <c r="I89" i="6" s="1"/>
  <c r="K88" i="6"/>
  <c r="G88" i="6"/>
  <c r="E88" i="6"/>
  <c r="I87" i="6"/>
  <c r="K86" i="6"/>
  <c r="E86" i="6"/>
  <c r="I86" i="6" s="1"/>
  <c r="K85" i="6"/>
  <c r="G85" i="6"/>
  <c r="E85" i="6"/>
  <c r="I84" i="6"/>
  <c r="K83" i="6"/>
  <c r="G83" i="6"/>
  <c r="E83" i="6"/>
  <c r="K81" i="6"/>
  <c r="G81" i="6"/>
  <c r="E81" i="6"/>
  <c r="I81" i="6" s="1"/>
  <c r="K79" i="6"/>
  <c r="I79" i="6"/>
  <c r="K78" i="6"/>
  <c r="I78" i="6"/>
  <c r="K77" i="6"/>
  <c r="G77" i="6"/>
  <c r="E77" i="6"/>
  <c r="G76" i="6"/>
  <c r="E76" i="6"/>
  <c r="I76" i="6" s="1"/>
  <c r="K75" i="6"/>
  <c r="I75" i="6"/>
  <c r="K74" i="6"/>
  <c r="I74" i="6"/>
  <c r="K73" i="6"/>
  <c r="I73" i="6"/>
  <c r="K72" i="6"/>
  <c r="I72" i="6"/>
  <c r="K71" i="6"/>
  <c r="G71" i="6"/>
  <c r="E71" i="6"/>
  <c r="K70" i="6"/>
  <c r="G70" i="6"/>
  <c r="E70" i="6"/>
  <c r="K69" i="6"/>
  <c r="G69" i="6"/>
  <c r="E69" i="6"/>
  <c r="K68" i="6"/>
  <c r="G68" i="6"/>
  <c r="E68" i="6"/>
  <c r="I68" i="6" s="1"/>
  <c r="K67" i="6"/>
  <c r="G67" i="6"/>
  <c r="E67" i="6"/>
  <c r="K65" i="6"/>
  <c r="G65" i="6"/>
  <c r="E65" i="6"/>
  <c r="K61" i="6"/>
  <c r="G61" i="6"/>
  <c r="E61" i="6"/>
  <c r="K60" i="6"/>
  <c r="G60" i="6"/>
  <c r="E60" i="6"/>
  <c r="K59" i="6"/>
  <c r="G59" i="6"/>
  <c r="E59" i="6"/>
  <c r="K58" i="6"/>
  <c r="E58" i="6"/>
  <c r="I58" i="6" s="1"/>
  <c r="K57" i="6"/>
  <c r="E57" i="6"/>
  <c r="I57" i="6" s="1"/>
  <c r="K56" i="6"/>
  <c r="E56" i="6"/>
  <c r="I56" i="6" s="1"/>
  <c r="K55" i="6"/>
  <c r="E55" i="6"/>
  <c r="I55" i="6" s="1"/>
  <c r="K54" i="6"/>
  <c r="G54" i="6"/>
  <c r="E54" i="6"/>
  <c r="K53" i="6"/>
  <c r="G53" i="6"/>
  <c r="E53" i="6"/>
  <c r="K52" i="6"/>
  <c r="G52" i="6"/>
  <c r="E52" i="6"/>
  <c r="K51" i="6"/>
  <c r="G51" i="6"/>
  <c r="E51" i="6"/>
  <c r="K50" i="6"/>
  <c r="G50" i="6"/>
  <c r="E50" i="6"/>
  <c r="K49" i="6"/>
  <c r="G49" i="6"/>
  <c r="E49" i="6"/>
  <c r="K48" i="6"/>
  <c r="G48" i="6"/>
  <c r="E48" i="6"/>
  <c r="K47" i="6"/>
  <c r="G47" i="6"/>
  <c r="E47" i="6"/>
  <c r="K46" i="6"/>
  <c r="G46" i="6"/>
  <c r="E46" i="6"/>
  <c r="K45" i="6"/>
  <c r="G45" i="6"/>
  <c r="E45" i="6"/>
  <c r="K44" i="6"/>
  <c r="G44" i="6"/>
  <c r="E44" i="6"/>
  <c r="K43" i="6"/>
  <c r="I43" i="6"/>
  <c r="K42" i="6"/>
  <c r="G42" i="6"/>
  <c r="E42" i="6"/>
  <c r="K41" i="6"/>
  <c r="I41" i="6"/>
  <c r="K40" i="6"/>
  <c r="G40" i="6"/>
  <c r="E40" i="6"/>
  <c r="K39" i="6"/>
  <c r="G39" i="6"/>
  <c r="E39" i="6"/>
  <c r="K38" i="6"/>
  <c r="G38" i="6"/>
  <c r="E38" i="6"/>
  <c r="K37" i="6"/>
  <c r="K36" i="6"/>
  <c r="G36" i="6"/>
  <c r="E36" i="6"/>
  <c r="K35" i="6"/>
  <c r="G35" i="6"/>
  <c r="E35" i="6"/>
  <c r="K34" i="6"/>
  <c r="G34" i="6"/>
  <c r="E34" i="6"/>
  <c r="K33" i="6"/>
  <c r="G33" i="6"/>
  <c r="E33" i="6"/>
  <c r="I33" i="6" s="1"/>
  <c r="K32" i="6"/>
  <c r="G32" i="6"/>
  <c r="E32" i="6"/>
  <c r="K31" i="6"/>
  <c r="I31" i="6"/>
  <c r="K30" i="6"/>
  <c r="G30" i="6"/>
  <c r="E30" i="6"/>
  <c r="K29" i="6"/>
  <c r="G29" i="6"/>
  <c r="E29" i="6"/>
  <c r="K28" i="6"/>
  <c r="I28" i="6"/>
  <c r="G27" i="6"/>
  <c r="E27" i="6"/>
  <c r="K26" i="6"/>
  <c r="G26" i="6"/>
  <c r="E26" i="6"/>
  <c r="H25" i="6"/>
  <c r="F25" i="6"/>
  <c r="D25" i="6"/>
  <c r="C25" i="6"/>
  <c r="K21" i="6"/>
  <c r="K20" i="6" s="1"/>
  <c r="G21" i="6"/>
  <c r="E21" i="6"/>
  <c r="H20" i="6"/>
  <c r="F20" i="6"/>
  <c r="G20" i="6" s="1"/>
  <c r="D20" i="6"/>
  <c r="E20" i="6" s="1"/>
  <c r="C20" i="6"/>
  <c r="K19" i="6"/>
  <c r="G19" i="6"/>
  <c r="E19" i="6"/>
  <c r="K18" i="6"/>
  <c r="G18" i="6"/>
  <c r="E18" i="6"/>
  <c r="K17" i="6"/>
  <c r="G17" i="6"/>
  <c r="E17" i="6"/>
  <c r="K16" i="6"/>
  <c r="G16" i="6"/>
  <c r="E16" i="6"/>
  <c r="K15" i="6"/>
  <c r="G15" i="6"/>
  <c r="E15" i="6"/>
  <c r="K14" i="6"/>
  <c r="G14" i="6"/>
  <c r="E14" i="6"/>
  <c r="K13" i="6"/>
  <c r="G13" i="6"/>
  <c r="E13" i="6"/>
  <c r="H12" i="6"/>
  <c r="F12" i="6"/>
  <c r="D12" i="6"/>
  <c r="C12" i="6"/>
  <c r="G12" i="6" s="1"/>
  <c r="K11" i="6"/>
  <c r="K10" i="6" s="1"/>
  <c r="G11" i="6"/>
  <c r="E11" i="6"/>
  <c r="H10" i="6"/>
  <c r="H9" i="6" s="1"/>
  <c r="F10" i="6"/>
  <c r="F9" i="6" s="1"/>
  <c r="D10" i="6"/>
  <c r="C10" i="6"/>
  <c r="H179" i="3"/>
  <c r="H156" i="3"/>
  <c r="H98" i="3"/>
  <c r="H234" i="3"/>
  <c r="I187" i="3"/>
  <c r="I188" i="3"/>
  <c r="I189" i="3"/>
  <c r="K180" i="3"/>
  <c r="I180" i="3"/>
  <c r="I129" i="3"/>
  <c r="K129" i="3"/>
  <c r="K41" i="3"/>
  <c r="I41" i="3"/>
  <c r="I29" i="3"/>
  <c r="K29" i="3"/>
  <c r="K26" i="3"/>
  <c r="I26" i="3"/>
  <c r="H10" i="3"/>
  <c r="H204" i="3"/>
  <c r="H202" i="3"/>
  <c r="H200" i="3"/>
  <c r="H196" i="3"/>
  <c r="H191" i="3" s="1"/>
  <c r="H185" i="3"/>
  <c r="H184" i="3"/>
  <c r="H175" i="3"/>
  <c r="H172" i="3"/>
  <c r="H171" i="3" s="1"/>
  <c r="H164" i="3"/>
  <c r="H162" i="3"/>
  <c r="H158" i="3"/>
  <c r="H135" i="3"/>
  <c r="H131" i="3"/>
  <c r="H96" i="3"/>
  <c r="H23" i="3"/>
  <c r="H20" i="3"/>
  <c r="H12" i="3"/>
  <c r="E176" i="6" l="1"/>
  <c r="G233" i="6"/>
  <c r="I11" i="6"/>
  <c r="G176" i="6"/>
  <c r="I234" i="6"/>
  <c r="D204" i="7"/>
  <c r="I34" i="4" s="1"/>
  <c r="G224" i="4"/>
  <c r="K210" i="6"/>
  <c r="F224" i="6"/>
  <c r="G224" i="6" s="1"/>
  <c r="E233" i="6"/>
  <c r="I233" i="6" s="1"/>
  <c r="E12" i="6"/>
  <c r="F204" i="6"/>
  <c r="G204" i="6" s="1"/>
  <c r="E236" i="6"/>
  <c r="I236" i="6" s="1"/>
  <c r="D131" i="7"/>
  <c r="D130" i="7" s="1"/>
  <c r="D172" i="7"/>
  <c r="D171" i="7" s="1"/>
  <c r="E104" i="6"/>
  <c r="E147" i="6"/>
  <c r="H24" i="6"/>
  <c r="H8" i="6" s="1"/>
  <c r="I32" i="6"/>
  <c r="I44" i="6"/>
  <c r="F140" i="6"/>
  <c r="G147" i="6"/>
  <c r="E174" i="6"/>
  <c r="E210" i="6"/>
  <c r="G226" i="6"/>
  <c r="D196" i="7"/>
  <c r="D191" i="7" s="1"/>
  <c r="D190" i="7" s="1"/>
  <c r="H210" i="4" s="1"/>
  <c r="H211" i="4" s="1"/>
  <c r="I35" i="4"/>
  <c r="G221" i="4"/>
  <c r="G227" i="4" s="1"/>
  <c r="K35" i="4"/>
  <c r="G174" i="6"/>
  <c r="G210" i="6"/>
  <c r="E191" i="6"/>
  <c r="D140" i="6"/>
  <c r="E140" i="6" s="1"/>
  <c r="G236" i="6"/>
  <c r="C9" i="6"/>
  <c r="I39" i="6"/>
  <c r="I45" i="6"/>
  <c r="I88" i="6"/>
  <c r="C167" i="6"/>
  <c r="C8" i="6" s="1"/>
  <c r="I180" i="6"/>
  <c r="G104" i="6"/>
  <c r="F24" i="6"/>
  <c r="G24" i="6" s="1"/>
  <c r="E226" i="6"/>
  <c r="I226" i="6" s="1"/>
  <c r="H186" i="6"/>
  <c r="K197" i="6"/>
  <c r="D158" i="7"/>
  <c r="I31" i="4" s="1"/>
  <c r="L219" i="6"/>
  <c r="D117" i="4"/>
  <c r="D113" i="4"/>
  <c r="D112" i="4" s="1"/>
  <c r="D175" i="4"/>
  <c r="D169" i="4"/>
  <c r="D165" i="4" s="1"/>
  <c r="D161" i="4" s="1"/>
  <c r="D12" i="4"/>
  <c r="D9" i="4" s="1"/>
  <c r="D138" i="4"/>
  <c r="D23" i="4"/>
  <c r="D22" i="4" s="1"/>
  <c r="D153" i="4"/>
  <c r="D143" i="4"/>
  <c r="D82" i="4"/>
  <c r="D151" i="4"/>
  <c r="D135" i="7"/>
  <c r="D164" i="7"/>
  <c r="I33" i="4" s="1"/>
  <c r="D179" i="7"/>
  <c r="D174" i="7" s="1"/>
  <c r="E205" i="7"/>
  <c r="D12" i="7"/>
  <c r="D9" i="7" s="1"/>
  <c r="D23" i="7"/>
  <c r="D98" i="7"/>
  <c r="D210" i="7"/>
  <c r="G184" i="6"/>
  <c r="E184" i="6"/>
  <c r="I200" i="6"/>
  <c r="K176" i="6"/>
  <c r="I205" i="6"/>
  <c r="I99" i="6"/>
  <c r="I175" i="6"/>
  <c r="K141" i="6"/>
  <c r="K170" i="6"/>
  <c r="K167" i="6" s="1"/>
  <c r="I182" i="6"/>
  <c r="I211" i="6"/>
  <c r="I173" i="6"/>
  <c r="D183" i="6"/>
  <c r="E183" i="6" s="1"/>
  <c r="I178" i="6"/>
  <c r="F183" i="6"/>
  <c r="G183" i="6" s="1"/>
  <c r="K191" i="6"/>
  <c r="K186" i="6" s="1"/>
  <c r="I223" i="6"/>
  <c r="I177" i="6"/>
  <c r="K147" i="6"/>
  <c r="I85" i="6"/>
  <c r="I143" i="6"/>
  <c r="I150" i="6"/>
  <c r="I27" i="6"/>
  <c r="I97" i="6"/>
  <c r="I54" i="6"/>
  <c r="I98" i="6"/>
  <c r="I13" i="6"/>
  <c r="I49" i="6"/>
  <c r="I61" i="6"/>
  <c r="I70" i="6"/>
  <c r="I77" i="6"/>
  <c r="I151" i="6"/>
  <c r="I149" i="6"/>
  <c r="I50" i="6"/>
  <c r="I65" i="6"/>
  <c r="I71" i="6"/>
  <c r="I93" i="6"/>
  <c r="I152" i="6"/>
  <c r="I19" i="6"/>
  <c r="I26" i="6"/>
  <c r="I181" i="6"/>
  <c r="I185" i="6"/>
  <c r="I16" i="6"/>
  <c r="I52" i="6"/>
  <c r="I148" i="6"/>
  <c r="I193" i="6"/>
  <c r="I21" i="6"/>
  <c r="I35" i="6"/>
  <c r="I59" i="6"/>
  <c r="I101" i="6"/>
  <c r="I179" i="6"/>
  <c r="I194" i="6"/>
  <c r="I17" i="6"/>
  <c r="I90" i="6"/>
  <c r="I69" i="6"/>
  <c r="K25" i="6"/>
  <c r="I15" i="6"/>
  <c r="M25" i="6"/>
  <c r="K104" i="6"/>
  <c r="I92" i="6"/>
  <c r="I95" i="6"/>
  <c r="I96" i="6"/>
  <c r="I30" i="6"/>
  <c r="I42" i="6"/>
  <c r="I53" i="6"/>
  <c r="I36" i="6"/>
  <c r="I48" i="6"/>
  <c r="I38" i="6"/>
  <c r="I29" i="6"/>
  <c r="I34" i="6"/>
  <c r="I40" i="6"/>
  <c r="I46" i="6"/>
  <c r="I51" i="6"/>
  <c r="I94" i="6"/>
  <c r="I14" i="6"/>
  <c r="K12" i="6"/>
  <c r="K9" i="6" s="1"/>
  <c r="I67" i="6"/>
  <c r="I47" i="6"/>
  <c r="I18" i="6"/>
  <c r="I83" i="6"/>
  <c r="I91" i="6"/>
  <c r="M104" i="6"/>
  <c r="H197" i="6"/>
  <c r="D224" i="6"/>
  <c r="E224" i="6" s="1"/>
  <c r="G140" i="6"/>
  <c r="F186" i="6"/>
  <c r="G186" i="6" s="1"/>
  <c r="G191" i="6"/>
  <c r="D24" i="6"/>
  <c r="E24" i="6" s="1"/>
  <c r="E25" i="6"/>
  <c r="G9" i="6"/>
  <c r="D9" i="6"/>
  <c r="E10" i="6"/>
  <c r="E186" i="6"/>
  <c r="D232" i="6"/>
  <c r="E232" i="6" s="1"/>
  <c r="E225" i="6"/>
  <c r="G10" i="6"/>
  <c r="G25" i="6"/>
  <c r="F232" i="6"/>
  <c r="G232" i="6" s="1"/>
  <c r="E189" i="6"/>
  <c r="I189" i="6" s="1"/>
  <c r="D198" i="6"/>
  <c r="G225" i="6"/>
  <c r="D204" i="6"/>
  <c r="E204" i="6" s="1"/>
  <c r="D167" i="6"/>
  <c r="E167" i="6" s="1"/>
  <c r="G170" i="6"/>
  <c r="M210" i="6"/>
  <c r="H130" i="3"/>
  <c r="H155" i="3"/>
  <c r="H174" i="3"/>
  <c r="H190" i="3"/>
  <c r="H183" i="3" s="1"/>
  <c r="H22" i="3"/>
  <c r="H9" i="3"/>
  <c r="I69" i="3"/>
  <c r="I70" i="3"/>
  <c r="I71" i="3"/>
  <c r="I39" i="3"/>
  <c r="K157" i="3"/>
  <c r="K156" i="3" s="1"/>
  <c r="N155" i="3"/>
  <c r="N135" i="3"/>
  <c r="N196" i="3"/>
  <c r="N98" i="3"/>
  <c r="J231" i="3"/>
  <c r="J230" i="3"/>
  <c r="K190" i="3"/>
  <c r="J228" i="3"/>
  <c r="K207" i="3"/>
  <c r="I207" i="3"/>
  <c r="K159" i="3"/>
  <c r="I159" i="3"/>
  <c r="I156" i="3"/>
  <c r="I157" i="3"/>
  <c r="I122" i="3"/>
  <c r="I124" i="3"/>
  <c r="I75" i="3"/>
  <c r="I80" i="3"/>
  <c r="I83" i="3"/>
  <c r="H203" i="4" l="1"/>
  <c r="H15" i="4"/>
  <c r="I30" i="4" s="1"/>
  <c r="H38" i="4"/>
  <c r="H39" i="4" s="1"/>
  <c r="H40" i="4" s="1"/>
  <c r="H201" i="4"/>
  <c r="H10" i="4"/>
  <c r="D155" i="7"/>
  <c r="F197" i="6"/>
  <c r="G197" i="6" s="1"/>
  <c r="H20" i="4"/>
  <c r="G167" i="6"/>
  <c r="D183" i="7"/>
  <c r="L8" i="4" s="1"/>
  <c r="I224" i="6"/>
  <c r="H7" i="6"/>
  <c r="H249" i="6" s="1"/>
  <c r="I251" i="6" s="1"/>
  <c r="K36" i="4"/>
  <c r="K37" i="4" s="1"/>
  <c r="H206" i="4"/>
  <c r="H18" i="4"/>
  <c r="K140" i="6"/>
  <c r="H17" i="4"/>
  <c r="H205" i="4"/>
  <c r="F44" i="4"/>
  <c r="F45" i="4" s="1"/>
  <c r="D137" i="4"/>
  <c r="D8" i="4" s="1"/>
  <c r="D22" i="7"/>
  <c r="D8" i="7"/>
  <c r="K24" i="6"/>
  <c r="K8" i="6" s="1"/>
  <c r="I225" i="6"/>
  <c r="C7" i="6"/>
  <c r="C240" i="6"/>
  <c r="D197" i="6"/>
  <c r="E197" i="6" s="1"/>
  <c r="E198" i="6"/>
  <c r="E9" i="6"/>
  <c r="D8" i="6"/>
  <c r="I232" i="6"/>
  <c r="F8" i="6"/>
  <c r="H8" i="3"/>
  <c r="H7" i="3" s="1"/>
  <c r="H235" i="3" s="1"/>
  <c r="I237" i="3" s="1"/>
  <c r="G11" i="3"/>
  <c r="E11" i="3"/>
  <c r="H202" i="4" l="1"/>
  <c r="H11" i="4"/>
  <c r="H204" i="4"/>
  <c r="H207" i="4" s="1"/>
  <c r="H216" i="4" s="1"/>
  <c r="H16" i="4"/>
  <c r="I11" i="3"/>
  <c r="D7" i="7"/>
  <c r="L7" i="4"/>
  <c r="D7" i="4"/>
  <c r="D188" i="4"/>
  <c r="D191" i="4" s="1"/>
  <c r="D226" i="7"/>
  <c r="K7" i="6"/>
  <c r="K240" i="6"/>
  <c r="L242" i="6" s="1"/>
  <c r="F7" i="6"/>
  <c r="G7" i="6" s="1"/>
  <c r="G8" i="6"/>
  <c r="F240" i="6"/>
  <c r="D7" i="6"/>
  <c r="E7" i="6" s="1"/>
  <c r="E8" i="6"/>
  <c r="D240" i="6"/>
  <c r="E240" i="6" s="1"/>
  <c r="G64" i="3"/>
  <c r="E64" i="3"/>
  <c r="G77" i="3"/>
  <c r="E77" i="3"/>
  <c r="K75" i="3"/>
  <c r="K74" i="3"/>
  <c r="I74" i="3"/>
  <c r="K71" i="3"/>
  <c r="K70" i="3"/>
  <c r="K69" i="3"/>
  <c r="K68" i="3"/>
  <c r="I68" i="3"/>
  <c r="K55" i="3"/>
  <c r="K39" i="3"/>
  <c r="K35" i="3"/>
  <c r="I256" i="6" l="1"/>
  <c r="J258" i="6" s="1"/>
  <c r="G240" i="6"/>
  <c r="I77" i="3"/>
  <c r="F204" i="3"/>
  <c r="G242" i="3"/>
  <c r="F23" i="3"/>
  <c r="F179" i="3"/>
  <c r="F175" i="3"/>
  <c r="F164" i="3"/>
  <c r="F98" i="3"/>
  <c r="F192" i="3"/>
  <c r="F208" i="3"/>
  <c r="F202" i="3"/>
  <c r="F200" i="3"/>
  <c r="F196" i="3"/>
  <c r="F194" i="3"/>
  <c r="F135" i="3"/>
  <c r="F131" i="3"/>
  <c r="F174" i="3" l="1"/>
  <c r="F191" i="3"/>
  <c r="F190" i="3" s="1"/>
  <c r="E13" i="3"/>
  <c r="E14" i="3"/>
  <c r="E15" i="3"/>
  <c r="E16" i="3"/>
  <c r="E17" i="3"/>
  <c r="E18" i="3"/>
  <c r="E19" i="3"/>
  <c r="E21" i="3"/>
  <c r="E24" i="3"/>
  <c r="E25" i="3"/>
  <c r="E27" i="3"/>
  <c r="E28" i="3"/>
  <c r="E30" i="3"/>
  <c r="E31" i="3"/>
  <c r="E32" i="3"/>
  <c r="E33" i="3"/>
  <c r="E34" i="3"/>
  <c r="E36" i="3"/>
  <c r="E37" i="3"/>
  <c r="E38" i="3"/>
  <c r="E40" i="3"/>
  <c r="E42" i="3"/>
  <c r="E43" i="3"/>
  <c r="E44" i="3"/>
  <c r="E45" i="3"/>
  <c r="E46" i="3"/>
  <c r="E47" i="3"/>
  <c r="E48" i="3"/>
  <c r="E49" i="3"/>
  <c r="E50" i="3"/>
  <c r="E51" i="3"/>
  <c r="E52" i="3"/>
  <c r="E53" i="3"/>
  <c r="I53" i="3" s="1"/>
  <c r="E54" i="3"/>
  <c r="I54" i="3" s="1"/>
  <c r="E55" i="3"/>
  <c r="I55" i="3" s="1"/>
  <c r="E56" i="3"/>
  <c r="I56" i="3" s="1"/>
  <c r="E57" i="3"/>
  <c r="E58" i="3"/>
  <c r="E59" i="3"/>
  <c r="E61" i="3"/>
  <c r="E63" i="3"/>
  <c r="E65" i="3"/>
  <c r="E66" i="3"/>
  <c r="E67" i="3"/>
  <c r="E72" i="3"/>
  <c r="E73" i="3"/>
  <c r="E79" i="3"/>
  <c r="E81" i="3"/>
  <c r="E82" i="3"/>
  <c r="I82" i="3" s="1"/>
  <c r="E84" i="3"/>
  <c r="E85" i="3"/>
  <c r="E86" i="3"/>
  <c r="E87" i="3"/>
  <c r="E88" i="3"/>
  <c r="E89" i="3"/>
  <c r="E90" i="3"/>
  <c r="E91" i="3"/>
  <c r="E92" i="3"/>
  <c r="E93" i="3"/>
  <c r="E94" i="3"/>
  <c r="E95" i="3"/>
  <c r="E97" i="3"/>
  <c r="E99" i="3"/>
  <c r="I99" i="3" s="1"/>
  <c r="E100" i="3"/>
  <c r="I100" i="3" s="1"/>
  <c r="E101" i="3"/>
  <c r="I101" i="3" s="1"/>
  <c r="E102" i="3"/>
  <c r="I102" i="3" s="1"/>
  <c r="E103" i="3"/>
  <c r="I103" i="3" s="1"/>
  <c r="E104" i="3"/>
  <c r="I104" i="3" s="1"/>
  <c r="E105" i="3"/>
  <c r="I105" i="3" s="1"/>
  <c r="E106" i="3"/>
  <c r="E107" i="3"/>
  <c r="E108" i="3"/>
  <c r="E109" i="3"/>
  <c r="E110" i="3"/>
  <c r="I110" i="3" s="1"/>
  <c r="E111" i="3"/>
  <c r="I111" i="3" s="1"/>
  <c r="E112" i="3"/>
  <c r="E113" i="3"/>
  <c r="E114" i="3"/>
  <c r="E115" i="3"/>
  <c r="E116" i="3"/>
  <c r="E117" i="3"/>
  <c r="E118" i="3"/>
  <c r="E119" i="3"/>
  <c r="E120" i="3"/>
  <c r="E121" i="3"/>
  <c r="I121" i="3" s="1"/>
  <c r="E123" i="3"/>
  <c r="I123" i="3" s="1"/>
  <c r="E125" i="3"/>
  <c r="I125" i="3" s="1"/>
  <c r="E126" i="3"/>
  <c r="I126" i="3" s="1"/>
  <c r="E127" i="3"/>
  <c r="I127" i="3" s="1"/>
  <c r="E128" i="3"/>
  <c r="I128" i="3" s="1"/>
  <c r="E132" i="3"/>
  <c r="E133" i="3"/>
  <c r="E134" i="3"/>
  <c r="E136" i="3"/>
  <c r="E137" i="3"/>
  <c r="E138" i="3"/>
  <c r="E139" i="3"/>
  <c r="E140" i="3"/>
  <c r="E141" i="3"/>
  <c r="I141" i="3" s="1"/>
  <c r="E142" i="3"/>
  <c r="E143" i="3"/>
  <c r="I143" i="3" s="1"/>
  <c r="E144" i="3"/>
  <c r="I144" i="3" s="1"/>
  <c r="E145" i="3"/>
  <c r="I145" i="3" s="1"/>
  <c r="E146" i="3"/>
  <c r="I146" i="3" s="1"/>
  <c r="E147" i="3"/>
  <c r="I147" i="3" s="1"/>
  <c r="E148" i="3"/>
  <c r="I148" i="3" s="1"/>
  <c r="E149" i="3"/>
  <c r="E150" i="3"/>
  <c r="I150" i="3" s="1"/>
  <c r="E151" i="3"/>
  <c r="E152" i="3"/>
  <c r="I152" i="3" s="1"/>
  <c r="E153" i="3"/>
  <c r="I153" i="3" s="1"/>
  <c r="E154" i="3"/>
  <c r="I154" i="3" s="1"/>
  <c r="E160" i="3"/>
  <c r="E161" i="3"/>
  <c r="E163" i="3"/>
  <c r="E165" i="3"/>
  <c r="E166" i="3"/>
  <c r="E167" i="3"/>
  <c r="E168" i="3"/>
  <c r="E169" i="3"/>
  <c r="E170" i="3"/>
  <c r="E173" i="3"/>
  <c r="E175" i="3"/>
  <c r="E176" i="3"/>
  <c r="I176" i="3" s="1"/>
  <c r="E178" i="3"/>
  <c r="E181" i="3"/>
  <c r="E182" i="3"/>
  <c r="E186" i="3"/>
  <c r="E191" i="3"/>
  <c r="E197" i="3"/>
  <c r="E199" i="3"/>
  <c r="E205" i="3"/>
  <c r="E206" i="3"/>
  <c r="I206" i="3" s="1"/>
  <c r="E209" i="3"/>
  <c r="E213" i="3"/>
  <c r="E215" i="3"/>
  <c r="E220" i="3"/>
  <c r="E223" i="3"/>
  <c r="E224" i="3"/>
  <c r="E225" i="3"/>
  <c r="D222" i="3"/>
  <c r="D221" i="3"/>
  <c r="D219" i="3"/>
  <c r="D218" i="3" s="1"/>
  <c r="D212" i="3"/>
  <c r="D211" i="3" s="1"/>
  <c r="D196" i="3"/>
  <c r="D190" i="3" s="1"/>
  <c r="D185" i="3"/>
  <c r="D184" i="3" s="1"/>
  <c r="E184" i="3" s="1"/>
  <c r="D179" i="3"/>
  <c r="D177" i="3"/>
  <c r="D174" i="3" s="1"/>
  <c r="D172" i="3"/>
  <c r="D171" i="3" s="1"/>
  <c r="D164" i="3"/>
  <c r="D162" i="3"/>
  <c r="D158" i="3"/>
  <c r="D155" i="3" s="1"/>
  <c r="D135" i="3"/>
  <c r="D131" i="3"/>
  <c r="D130" i="3"/>
  <c r="D98" i="3"/>
  <c r="D96" i="3"/>
  <c r="D23" i="3"/>
  <c r="D20" i="3"/>
  <c r="D12" i="3"/>
  <c r="D10" i="3"/>
  <c r="D210" i="3" l="1"/>
  <c r="E185" i="3"/>
  <c r="D183" i="3"/>
  <c r="D9" i="3"/>
  <c r="D22" i="3"/>
  <c r="D8" i="3" l="1"/>
  <c r="D7" i="3" s="1"/>
  <c r="K9" i="4"/>
  <c r="K8" i="4"/>
  <c r="K7" i="4"/>
  <c r="H21" i="4"/>
  <c r="G21" i="4"/>
  <c r="G22" i="4"/>
  <c r="F22" i="4"/>
  <c r="F21" i="4"/>
  <c r="G20" i="4"/>
  <c r="F20" i="4"/>
  <c r="G19" i="4"/>
  <c r="F19" i="4"/>
  <c r="G18" i="4"/>
  <c r="F18" i="4"/>
  <c r="G17" i="4"/>
  <c r="F17" i="4"/>
  <c r="G16" i="4"/>
  <c r="F16" i="4"/>
  <c r="F15" i="4"/>
  <c r="F11" i="4"/>
  <c r="F10" i="4"/>
  <c r="G15" i="4"/>
  <c r="G10" i="4"/>
  <c r="G11" i="4"/>
  <c r="D226" i="3" l="1"/>
  <c r="H22" i="4"/>
  <c r="H19" i="4"/>
  <c r="L9" i="4" l="1"/>
  <c r="K199" i="3"/>
  <c r="K209" i="3"/>
  <c r="K206" i="3"/>
  <c r="K186" i="3"/>
  <c r="K205" i="3"/>
  <c r="G205" i="3"/>
  <c r="K176" i="3"/>
  <c r="K175" i="3" s="1"/>
  <c r="K154" i="3"/>
  <c r="K153" i="3"/>
  <c r="K152" i="3"/>
  <c r="K151" i="3"/>
  <c r="K150" i="3"/>
  <c r="K149" i="3"/>
  <c r="K148" i="3"/>
  <c r="K147" i="3"/>
  <c r="K146" i="3"/>
  <c r="K145" i="3"/>
  <c r="K144" i="3"/>
  <c r="K143" i="3"/>
  <c r="K142" i="3"/>
  <c r="K141" i="3"/>
  <c r="K21" i="3"/>
  <c r="K20" i="3" s="1"/>
  <c r="K134" i="3"/>
  <c r="K123" i="3"/>
  <c r="K125" i="3"/>
  <c r="K126" i="3"/>
  <c r="K127" i="3"/>
  <c r="K128" i="3"/>
  <c r="K121" i="3"/>
  <c r="K116" i="3"/>
  <c r="K117" i="3"/>
  <c r="K118" i="3"/>
  <c r="K119" i="3"/>
  <c r="K115" i="3"/>
  <c r="K108" i="3"/>
  <c r="K109" i="3"/>
  <c r="K110" i="3"/>
  <c r="K111" i="3"/>
  <c r="K112" i="3"/>
  <c r="K113" i="3"/>
  <c r="K107" i="3"/>
  <c r="K100" i="3"/>
  <c r="K101" i="3"/>
  <c r="K102" i="3"/>
  <c r="K103" i="3"/>
  <c r="K104" i="3"/>
  <c r="K105" i="3"/>
  <c r="K99" i="3"/>
  <c r="K82" i="3"/>
  <c r="K56" i="3"/>
  <c r="K54" i="3"/>
  <c r="K53" i="3"/>
  <c r="K28" i="3"/>
  <c r="L10" i="4" l="1"/>
  <c r="I205" i="3"/>
  <c r="H23" i="4"/>
  <c r="K11" i="3"/>
  <c r="G13" i="3"/>
  <c r="G14" i="3"/>
  <c r="G15" i="3"/>
  <c r="G16" i="3"/>
  <c r="G17" i="3"/>
  <c r="G18" i="3"/>
  <c r="G19" i="3"/>
  <c r="I19" i="3" s="1"/>
  <c r="G21" i="3"/>
  <c r="G24" i="3"/>
  <c r="G25" i="3"/>
  <c r="G27" i="3"/>
  <c r="I27" i="3" s="1"/>
  <c r="G28" i="3"/>
  <c r="G30" i="3"/>
  <c r="I30" i="3" s="1"/>
  <c r="G31" i="3"/>
  <c r="I31" i="3" s="1"/>
  <c r="G32" i="3"/>
  <c r="I32" i="3" s="1"/>
  <c r="G33" i="3"/>
  <c r="G34" i="3"/>
  <c r="G36" i="3"/>
  <c r="G37" i="3"/>
  <c r="G38" i="3"/>
  <c r="G40" i="3"/>
  <c r="G42" i="3"/>
  <c r="G43" i="3"/>
  <c r="G44" i="3"/>
  <c r="I44" i="3" s="1"/>
  <c r="G45" i="3"/>
  <c r="G46" i="3"/>
  <c r="I46" i="3" s="1"/>
  <c r="G47" i="3"/>
  <c r="I47" i="3" s="1"/>
  <c r="G48" i="3"/>
  <c r="G49" i="3"/>
  <c r="I49" i="3" s="1"/>
  <c r="G50" i="3"/>
  <c r="I50" i="3" s="1"/>
  <c r="G51" i="3"/>
  <c r="G52" i="3"/>
  <c r="G57" i="3"/>
  <c r="I57" i="3" s="1"/>
  <c r="G58" i="3"/>
  <c r="G59" i="3"/>
  <c r="G61" i="3"/>
  <c r="G63" i="3"/>
  <c r="G65" i="3"/>
  <c r="G66" i="3"/>
  <c r="G67" i="3"/>
  <c r="G72" i="3"/>
  <c r="I72" i="3" s="1"/>
  <c r="G73" i="3"/>
  <c r="I73" i="3" s="1"/>
  <c r="G79" i="3"/>
  <c r="G81" i="3"/>
  <c r="I81" i="3" s="1"/>
  <c r="G84" i="3"/>
  <c r="I84" i="3" s="1"/>
  <c r="G85" i="3"/>
  <c r="G86" i="3"/>
  <c r="G87" i="3"/>
  <c r="G88" i="3"/>
  <c r="G89" i="3"/>
  <c r="G90" i="3"/>
  <c r="G91" i="3"/>
  <c r="G92" i="3"/>
  <c r="G93" i="3"/>
  <c r="G94" i="3"/>
  <c r="G95" i="3"/>
  <c r="I95" i="3" s="1"/>
  <c r="G97" i="3"/>
  <c r="I97" i="3" s="1"/>
  <c r="G106" i="3"/>
  <c r="G114" i="3"/>
  <c r="G120" i="3"/>
  <c r="G132" i="3"/>
  <c r="G133" i="3"/>
  <c r="G136" i="3"/>
  <c r="G137" i="3"/>
  <c r="G138" i="3"/>
  <c r="G139" i="3"/>
  <c r="G140" i="3"/>
  <c r="G160" i="3"/>
  <c r="G161" i="3"/>
  <c r="G163" i="3"/>
  <c r="G165" i="3"/>
  <c r="I165" i="3" s="1"/>
  <c r="G166" i="3"/>
  <c r="I166" i="3" s="1"/>
  <c r="G167" i="3"/>
  <c r="G168" i="3"/>
  <c r="I168" i="3" s="1"/>
  <c r="G169" i="3"/>
  <c r="I169" i="3" s="1"/>
  <c r="G170" i="3"/>
  <c r="G173" i="3"/>
  <c r="G178" i="3"/>
  <c r="G181" i="3"/>
  <c r="G182" i="3"/>
  <c r="G186" i="3"/>
  <c r="G191" i="3"/>
  <c r="G197" i="3"/>
  <c r="G209" i="3"/>
  <c r="G220" i="3"/>
  <c r="C98" i="3"/>
  <c r="E98" i="3" s="1"/>
  <c r="M7" i="4" l="1"/>
  <c r="M8" i="4"/>
  <c r="M9" i="4"/>
  <c r="I182" i="3"/>
  <c r="I59" i="3"/>
  <c r="I38" i="3"/>
  <c r="I92" i="3"/>
  <c r="I140" i="3"/>
  <c r="I181" i="3"/>
  <c r="I136" i="3"/>
  <c r="I87" i="3"/>
  <c r="I37" i="3"/>
  <c r="I137" i="3"/>
  <c r="I65" i="3"/>
  <c r="I43" i="3"/>
  <c r="I88" i="3"/>
  <c r="H12" i="4"/>
  <c r="H25" i="4" s="1"/>
  <c r="I178" i="3"/>
  <c r="I163" i="3"/>
  <c r="I139" i="3"/>
  <c r="I133" i="3"/>
  <c r="I94" i="3"/>
  <c r="I90" i="3"/>
  <c r="I86" i="3"/>
  <c r="I79" i="3"/>
  <c r="I67" i="3"/>
  <c r="I63" i="3"/>
  <c r="I25" i="3"/>
  <c r="I173" i="3"/>
  <c r="I167" i="3"/>
  <c r="I161" i="3"/>
  <c r="I138" i="3"/>
  <c r="I89" i="3"/>
  <c r="I85" i="3"/>
  <c r="I66" i="3"/>
  <c r="I61" i="3"/>
  <c r="I45" i="3"/>
  <c r="I34" i="3"/>
  <c r="I18" i="3"/>
  <c r="I48" i="3"/>
  <c r="I21" i="3"/>
  <c r="I170" i="3"/>
  <c r="I14" i="3"/>
  <c r="I220" i="3"/>
  <c r="I64" i="3"/>
  <c r="I51" i="3"/>
  <c r="I42" i="3"/>
  <c r="I36" i="3"/>
  <c r="I33" i="3"/>
  <c r="I197" i="3"/>
  <c r="I15" i="3"/>
  <c r="I17" i="3"/>
  <c r="I13" i="3"/>
  <c r="I28" i="3"/>
  <c r="I16" i="3"/>
  <c r="I91" i="3"/>
  <c r="I132" i="3"/>
  <c r="I186" i="3"/>
  <c r="I191" i="3"/>
  <c r="I93" i="3"/>
  <c r="I52" i="3"/>
  <c r="I40" i="3"/>
  <c r="I24" i="3"/>
  <c r="I209" i="3"/>
  <c r="K222" i="3"/>
  <c r="K221" i="3" s="1"/>
  <c r="F222" i="3"/>
  <c r="F221" i="3" s="1"/>
  <c r="C222" i="3"/>
  <c r="E222" i="3" s="1"/>
  <c r="F219" i="3"/>
  <c r="F218" i="3" s="1"/>
  <c r="C219" i="3"/>
  <c r="E219" i="3" s="1"/>
  <c r="K212" i="3"/>
  <c r="K211" i="3" s="1"/>
  <c r="F212" i="3"/>
  <c r="F211" i="3" s="1"/>
  <c r="C212" i="3"/>
  <c r="E212" i="3" s="1"/>
  <c r="K197" i="3"/>
  <c r="C196" i="3"/>
  <c r="K185" i="3"/>
  <c r="K184" i="3" s="1"/>
  <c r="F185" i="3"/>
  <c r="K181" i="3"/>
  <c r="K179" i="3" s="1"/>
  <c r="C179" i="3"/>
  <c r="E179" i="3" s="1"/>
  <c r="K178" i="3"/>
  <c r="K177" i="3" s="1"/>
  <c r="F177" i="3"/>
  <c r="C177" i="3"/>
  <c r="E177" i="3" s="1"/>
  <c r="K173" i="3"/>
  <c r="L205" i="3" s="1"/>
  <c r="F172" i="3"/>
  <c r="C172" i="3"/>
  <c r="E172" i="3" s="1"/>
  <c r="K170" i="3"/>
  <c r="K169" i="3"/>
  <c r="K168" i="3"/>
  <c r="K167" i="3"/>
  <c r="K166" i="3"/>
  <c r="K165" i="3"/>
  <c r="K164" i="3" s="1"/>
  <c r="C164" i="3"/>
  <c r="E164" i="3" s="1"/>
  <c r="K163" i="3"/>
  <c r="K162" i="3" s="1"/>
  <c r="F162" i="3"/>
  <c r="C162" i="3"/>
  <c r="E162" i="3" s="1"/>
  <c r="K161" i="3"/>
  <c r="K160" i="3"/>
  <c r="K158" i="3" s="1"/>
  <c r="F158" i="3"/>
  <c r="C158" i="3"/>
  <c r="E158" i="3" s="1"/>
  <c r="K140" i="3"/>
  <c r="K139" i="3"/>
  <c r="K138" i="3"/>
  <c r="K137" i="3"/>
  <c r="K136" i="3"/>
  <c r="F130" i="3"/>
  <c r="C135" i="3"/>
  <c r="E135" i="3" s="1"/>
  <c r="K133" i="3"/>
  <c r="K132" i="3"/>
  <c r="C131" i="3"/>
  <c r="E131" i="3" s="1"/>
  <c r="K114" i="3"/>
  <c r="K106" i="3"/>
  <c r="G98" i="3"/>
  <c r="K97" i="3"/>
  <c r="K96" i="3" s="1"/>
  <c r="F96" i="3"/>
  <c r="C96" i="3"/>
  <c r="E96" i="3" s="1"/>
  <c r="K95" i="3"/>
  <c r="K94" i="3"/>
  <c r="K92" i="3"/>
  <c r="K91" i="3"/>
  <c r="K89" i="3"/>
  <c r="K88" i="3"/>
  <c r="K87" i="3"/>
  <c r="K86" i="3"/>
  <c r="K84" i="3"/>
  <c r="K81" i="3"/>
  <c r="K79" i="3"/>
  <c r="K77" i="3"/>
  <c r="K73" i="3"/>
  <c r="K67" i="3"/>
  <c r="K66" i="3"/>
  <c r="K65" i="3"/>
  <c r="K64" i="3"/>
  <c r="K63" i="3"/>
  <c r="K61" i="3"/>
  <c r="K59" i="3"/>
  <c r="K58" i="3"/>
  <c r="K57" i="3"/>
  <c r="K52" i="3"/>
  <c r="K51" i="3"/>
  <c r="K50" i="3"/>
  <c r="K49" i="3"/>
  <c r="K48" i="3"/>
  <c r="K47" i="3"/>
  <c r="K46" i="3"/>
  <c r="K45" i="3"/>
  <c r="K44" i="3"/>
  <c r="K43" i="3"/>
  <c r="K42" i="3"/>
  <c r="K40" i="3"/>
  <c r="K38" i="3"/>
  <c r="K37" i="3"/>
  <c r="K36" i="3"/>
  <c r="K34" i="3"/>
  <c r="K33" i="3"/>
  <c r="K32" i="3"/>
  <c r="K31" i="3"/>
  <c r="K30" i="3"/>
  <c r="K27" i="3"/>
  <c r="K24" i="3"/>
  <c r="C23" i="3"/>
  <c r="E23" i="3" s="1"/>
  <c r="F20" i="3"/>
  <c r="C20" i="3"/>
  <c r="E20" i="3" s="1"/>
  <c r="K19" i="3"/>
  <c r="K18" i="3"/>
  <c r="K17" i="3"/>
  <c r="K16" i="3"/>
  <c r="K15" i="3"/>
  <c r="K14" i="3"/>
  <c r="K13" i="3"/>
  <c r="F12" i="3"/>
  <c r="C12" i="3"/>
  <c r="E12" i="3" s="1"/>
  <c r="K10" i="3"/>
  <c r="F10" i="3"/>
  <c r="C10" i="3"/>
  <c r="E10" i="3" s="1"/>
  <c r="M23" i="3" l="1"/>
  <c r="K23" i="3"/>
  <c r="K196" i="3"/>
  <c r="M196" i="3"/>
  <c r="K98" i="3"/>
  <c r="M98" i="3"/>
  <c r="K172" i="3"/>
  <c r="K171" i="3" s="1"/>
  <c r="K155" i="3"/>
  <c r="K174" i="3"/>
  <c r="F9" i="3"/>
  <c r="E196" i="3"/>
  <c r="C190" i="3"/>
  <c r="C183" i="3" s="1"/>
  <c r="E183" i="3" s="1"/>
  <c r="K131" i="3"/>
  <c r="K135" i="3"/>
  <c r="K210" i="3"/>
  <c r="C211" i="3"/>
  <c r="C218" i="3"/>
  <c r="E218" i="3" s="1"/>
  <c r="F155" i="3"/>
  <c r="G158" i="3"/>
  <c r="G212" i="3"/>
  <c r="I212" i="3" s="1"/>
  <c r="F184" i="3"/>
  <c r="G185" i="3"/>
  <c r="G164" i="3"/>
  <c r="G196" i="3"/>
  <c r="G20" i="3"/>
  <c r="G23" i="3"/>
  <c r="G219" i="3"/>
  <c r="I219" i="3" s="1"/>
  <c r="C130" i="3"/>
  <c r="E130" i="3" s="1"/>
  <c r="G131" i="3"/>
  <c r="C171" i="3"/>
  <c r="E171" i="3" s="1"/>
  <c r="C221" i="3"/>
  <c r="E221" i="3" s="1"/>
  <c r="F22" i="3"/>
  <c r="F171" i="3"/>
  <c r="G172" i="3"/>
  <c r="C174" i="3"/>
  <c r="E174" i="3" s="1"/>
  <c r="G96" i="3"/>
  <c r="C155" i="3"/>
  <c r="E155" i="3" s="1"/>
  <c r="G162" i="3"/>
  <c r="G222" i="3"/>
  <c r="G177" i="3"/>
  <c r="G179" i="3"/>
  <c r="G12" i="3"/>
  <c r="G135" i="3"/>
  <c r="F210" i="3"/>
  <c r="G10" i="3"/>
  <c r="C9" i="3"/>
  <c r="E9" i="3" s="1"/>
  <c r="C22" i="3"/>
  <c r="E22" i="3" s="1"/>
  <c r="K12" i="3"/>
  <c r="K9" i="3" s="1"/>
  <c r="K130" i="3" l="1"/>
  <c r="K22" i="3"/>
  <c r="K8" i="3" s="1"/>
  <c r="G184" i="3"/>
  <c r="F183" i="3"/>
  <c r="G211" i="3"/>
  <c r="E211" i="3"/>
  <c r="I211" i="3" s="1"/>
  <c r="E190" i="3"/>
  <c r="G218" i="3"/>
  <c r="I218" i="3" s="1"/>
  <c r="G9" i="3"/>
  <c r="G190" i="3"/>
  <c r="I177" i="3"/>
  <c r="G174" i="3"/>
  <c r="G22" i="3"/>
  <c r="I222" i="3"/>
  <c r="C210" i="3"/>
  <c r="E210" i="3" s="1"/>
  <c r="G183" i="3"/>
  <c r="G130" i="3"/>
  <c r="G155" i="3"/>
  <c r="G221" i="3"/>
  <c r="I221" i="3" s="1"/>
  <c r="G171" i="3"/>
  <c r="F8" i="3"/>
  <c r="C8" i="3"/>
  <c r="E8" i="3" s="1"/>
  <c r="F7" i="3" l="1"/>
  <c r="F226" i="3"/>
  <c r="C7" i="3"/>
  <c r="E7" i="3" s="1"/>
  <c r="G8" i="3"/>
  <c r="G210" i="3"/>
  <c r="I210" i="3" s="1"/>
  <c r="C226" i="3"/>
  <c r="E226" i="3" s="1"/>
  <c r="I242" i="3" l="1"/>
  <c r="J244" i="3" s="1"/>
  <c r="G7" i="3"/>
  <c r="G226" i="3"/>
  <c r="K183" i="3" l="1"/>
  <c r="K7" i="3" l="1"/>
  <c r="K226" i="3"/>
  <c r="L228" i="3" l="1"/>
  <c r="D190" i="4"/>
  <c r="D192" i="4" s="1"/>
</calcChain>
</file>

<file path=xl/sharedStrings.xml><?xml version="1.0" encoding="utf-8"?>
<sst xmlns="http://schemas.openxmlformats.org/spreadsheetml/2006/main" count="1845" uniqueCount="584">
  <si>
    <t>ITEM PRESUP.</t>
  </si>
  <si>
    <t>AÑO 2022</t>
  </si>
  <si>
    <t>I N G R E S O S     T O T A L E S</t>
  </si>
  <si>
    <t>1.</t>
  </si>
  <si>
    <t>INGRESOS C O R R I E N T E S</t>
  </si>
  <si>
    <t>1.1.</t>
  </si>
  <si>
    <t>IMPUESTOS</t>
  </si>
  <si>
    <t>1.1.01</t>
  </si>
  <si>
    <t>SOBRE, LA RENTA, UTILIDADES Y GANANCIAS DE CAPITAL</t>
  </si>
  <si>
    <t>1.1.01.02</t>
  </si>
  <si>
    <t>A la Utilidad por la Venta de Predios Urbanos</t>
  </si>
  <si>
    <t>1.1.02</t>
  </si>
  <si>
    <t xml:space="preserve">SOBRE LA PROPIEDAD </t>
  </si>
  <si>
    <t>1.1.02.01</t>
  </si>
  <si>
    <t>A los Predios Urbanos.</t>
  </si>
  <si>
    <t>1.1.02.02</t>
  </si>
  <si>
    <t>A los Predios Rústicos.</t>
  </si>
  <si>
    <t>1.1.02.03.01</t>
  </si>
  <si>
    <t>Certificaciones (Registro de la Propiedad)</t>
  </si>
  <si>
    <t>1.1.02.03.02</t>
  </si>
  <si>
    <t>A la inscripción en el Registro de la Propiedad o en el Registro Mercantil</t>
  </si>
  <si>
    <t>1.1.02.03.03</t>
  </si>
  <si>
    <t>Otros (Registro de la Propiedad)</t>
  </si>
  <si>
    <t>1.1.02.06</t>
  </si>
  <si>
    <t>De Alcabalas</t>
  </si>
  <si>
    <t>1.1.02.07</t>
  </si>
  <si>
    <t>A los Activos Totales</t>
  </si>
  <si>
    <t>1.1.07</t>
  </si>
  <si>
    <t>IMPUESTOS DIVERSOS</t>
  </si>
  <si>
    <t>1.1.07.04</t>
  </si>
  <si>
    <t>Patentes Comerciales, Industriales y de Servicios.</t>
  </si>
  <si>
    <t>1.3.</t>
  </si>
  <si>
    <t>TASAS Y CONTRIBUCIONES</t>
  </si>
  <si>
    <t>1.3.01</t>
  </si>
  <si>
    <t>TASAS GENERALES</t>
  </si>
  <si>
    <t>1.3.01.03</t>
  </si>
  <si>
    <t>Ocupación de lugares públicos</t>
  </si>
  <si>
    <t>13.01.08</t>
  </si>
  <si>
    <t>Prestación de Servicios</t>
  </si>
  <si>
    <t>13.01.08.02</t>
  </si>
  <si>
    <t>Resolución Adenda por Des habilitación</t>
  </si>
  <si>
    <t>13.01.08.03</t>
  </si>
  <si>
    <t>Resolución Adenda por Habilitación</t>
  </si>
  <si>
    <t>13.01.08.05</t>
  </si>
  <si>
    <t>Resolución Adenda por Cambio de Socio</t>
  </si>
  <si>
    <t>13.01.08.06</t>
  </si>
  <si>
    <t>Resolución Adenda por Cambio de Vehículo</t>
  </si>
  <si>
    <t>13.01.08.07</t>
  </si>
  <si>
    <t>Registro Nuevo Usuario (Agua Potable y Alcantarillado)</t>
  </si>
  <si>
    <t>13.01.08.08</t>
  </si>
  <si>
    <t>Copias de Documentos (varios)</t>
  </si>
  <si>
    <t>13.01.08.09</t>
  </si>
  <si>
    <t>Adjudicación del Contrato</t>
  </si>
  <si>
    <t>13.01.08.11</t>
  </si>
  <si>
    <t>Incremento de cupos</t>
  </si>
  <si>
    <t>13.01.08.12</t>
  </si>
  <si>
    <t xml:space="preserve">Modificación de características </t>
  </si>
  <si>
    <t>13.01.08.13</t>
  </si>
  <si>
    <t>Traspaso dominio vehicular</t>
  </si>
  <si>
    <t>13.01.08.15</t>
  </si>
  <si>
    <t>Restricción, Bloqueo o Desbloqueo Vehículo</t>
  </si>
  <si>
    <t>13.01.08.17</t>
  </si>
  <si>
    <t>Certificado Único Vehicular</t>
  </si>
  <si>
    <t>13.01.08.18</t>
  </si>
  <si>
    <t>Certificado de poseer vehículo</t>
  </si>
  <si>
    <t>1.3.01.08.18</t>
  </si>
  <si>
    <t>Resolución De Cambio De Vehiculo</t>
  </si>
  <si>
    <t>1.3.01.08.19</t>
  </si>
  <si>
    <t>Resolución De Cambio De Socio</t>
  </si>
  <si>
    <t>Resolución adenda por cambio de  socio y vehículo</t>
  </si>
  <si>
    <t>Resolución de Factibilidad (Constitución Jurídica</t>
  </si>
  <si>
    <t>13.01.08.21</t>
  </si>
  <si>
    <t>13.01.08.22</t>
  </si>
  <si>
    <t>Especies Valoradas</t>
  </si>
  <si>
    <t>13.01.08.23</t>
  </si>
  <si>
    <t>Compensación Del 15% Mínimo (Art 424 Cootad)</t>
  </si>
  <si>
    <t>Otros Servicios</t>
  </si>
  <si>
    <t>1.3.01.08.25</t>
  </si>
  <si>
    <t>Resolucion De Factibilidad "Constitución Jurídica"</t>
  </si>
  <si>
    <t>13.01.08.33</t>
  </si>
  <si>
    <t>13.01.08.34</t>
  </si>
  <si>
    <t>13.01.08.36</t>
  </si>
  <si>
    <t>Certificado De Infracciones De Vehículos</t>
  </si>
  <si>
    <t>13.01.09.05</t>
  </si>
  <si>
    <t>Rodaje de Vehículos Motorizados</t>
  </si>
  <si>
    <t>13.01.11.01</t>
  </si>
  <si>
    <t>Inscripción de registro de matrícula vía pública</t>
  </si>
  <si>
    <t>13.01.11.02</t>
  </si>
  <si>
    <t>Duplicado de matrícula</t>
  </si>
  <si>
    <t>13.01.11.03</t>
  </si>
  <si>
    <t>Sticker revisión vehicular</t>
  </si>
  <si>
    <t>13.01.11.04</t>
  </si>
  <si>
    <t>Duplicado Sticker revisión vehicular</t>
  </si>
  <si>
    <t>Inscripción de Profesionales</t>
  </si>
  <si>
    <t>13.01.12</t>
  </si>
  <si>
    <t>Permisos, licencias y patentes</t>
  </si>
  <si>
    <t>1.3.01.12.01</t>
  </si>
  <si>
    <t>Perrmiso De Operación Renovación</t>
  </si>
  <si>
    <t>13.01.14</t>
  </si>
  <si>
    <t xml:space="preserve">Servicio de Rastro </t>
  </si>
  <si>
    <t>13.01.15.01</t>
  </si>
  <si>
    <t>Reajuste de Precios</t>
  </si>
  <si>
    <t>13.01.17</t>
  </si>
  <si>
    <t>Aferiación de pesas y medidas</t>
  </si>
  <si>
    <t>13.01.18</t>
  </si>
  <si>
    <t>Aprobación de Planos e Inspecciones de Construcciones</t>
  </si>
  <si>
    <t>13.01.18.01</t>
  </si>
  <si>
    <t>Permiso de Construcción</t>
  </si>
  <si>
    <t>13.01.18.02</t>
  </si>
  <si>
    <t>Permiso de Cerramiento</t>
  </si>
  <si>
    <t>13.01.18.03</t>
  </si>
  <si>
    <t>Línea de Fábrica</t>
  </si>
  <si>
    <t>13.01.18.04</t>
  </si>
  <si>
    <t>Permiso de Aprobación de planos</t>
  </si>
  <si>
    <t>Conexión y Reconexión del Servicio de Alcantarillado y Canalización</t>
  </si>
  <si>
    <t>Acometida de Alcantarillado</t>
  </si>
  <si>
    <t>Mano de Obra Instalación de Alcantarillado</t>
  </si>
  <si>
    <t>13.01.21</t>
  </si>
  <si>
    <t>Conexión y Reconexión del Servicio de Agua Potable</t>
  </si>
  <si>
    <t>13.01.21.01</t>
  </si>
  <si>
    <t>Acometida de Agua</t>
  </si>
  <si>
    <t>13.01.21.02</t>
  </si>
  <si>
    <t>Mano de Obra Instalación de Agua Potable</t>
  </si>
  <si>
    <t>1.3.03</t>
  </si>
  <si>
    <t>TASAS DIVERSAS</t>
  </si>
  <si>
    <t>13.03.08.01</t>
  </si>
  <si>
    <t>Regalías Mineras Material Pétreo</t>
  </si>
  <si>
    <t>1.3.04</t>
  </si>
  <si>
    <t>CONTRIBUCIONES</t>
  </si>
  <si>
    <t>13.04.06</t>
  </si>
  <si>
    <t>Apertura, Pavimentación, Ensanche y Const. Vías de toda clase</t>
  </si>
  <si>
    <t>13.04.08</t>
  </si>
  <si>
    <t>Aceras, Bordillos y Cercas</t>
  </si>
  <si>
    <t>13.04.09</t>
  </si>
  <si>
    <t>Obras de Alcantarillado y Canalización</t>
  </si>
  <si>
    <t>13.04.13</t>
  </si>
  <si>
    <t>Obras de Regeneración Urbana</t>
  </si>
  <si>
    <t>1.4.</t>
  </si>
  <si>
    <t>VENTA DE BIENES Y SERVICIOS</t>
  </si>
  <si>
    <t>14.02</t>
  </si>
  <si>
    <t>VENTA DE PRODUCTOS Y MATERIALES</t>
  </si>
  <si>
    <t>14.02.06</t>
  </si>
  <si>
    <t>Materiales y Accesorios de Instalaciones de Agua Potable</t>
  </si>
  <si>
    <t>14.02.07</t>
  </si>
  <si>
    <t>Materiales y Accesorios de Alcantarillado y Canalización</t>
  </si>
  <si>
    <t>1.4.03</t>
  </si>
  <si>
    <t>VENTAS NO INDUSTRIALES</t>
  </si>
  <si>
    <t>14.03.01</t>
  </si>
  <si>
    <t>Agua Potable</t>
  </si>
  <si>
    <t>14.03.03</t>
  </si>
  <si>
    <t>Alcantarillado</t>
  </si>
  <si>
    <t>14.03.99.001</t>
  </si>
  <si>
    <t>Servicios Administrativos P. Urbanos</t>
  </si>
  <si>
    <t>14.03.99.002</t>
  </si>
  <si>
    <t>Servicios Administrativos P. Rústicos</t>
  </si>
  <si>
    <t>14.03.99.003</t>
  </si>
  <si>
    <t>Servicios Administrativos Varios</t>
  </si>
  <si>
    <t>1.7</t>
  </si>
  <si>
    <t>RENTAS DE INVERSIÓN Y MULTAS</t>
  </si>
  <si>
    <t>1.7.02.</t>
  </si>
  <si>
    <t>RENTAS POR ARRENDAMIENTOS DE BIENES</t>
  </si>
  <si>
    <t>1.7.02.02.02</t>
  </si>
  <si>
    <t>Gimnasio</t>
  </si>
  <si>
    <t>17.02.99.01</t>
  </si>
  <si>
    <t>Arrendamiento de Bóvedas y Terrenos en el Cementerio</t>
  </si>
  <si>
    <t>1.7.03</t>
  </si>
  <si>
    <t>INTERESES POR MORA</t>
  </si>
  <si>
    <t>17.03.02.01</t>
  </si>
  <si>
    <t>Ordenanzas Municipales Intereses</t>
  </si>
  <si>
    <t>1.7.04</t>
  </si>
  <si>
    <t>MULTAS</t>
  </si>
  <si>
    <t>1.7.04.02</t>
  </si>
  <si>
    <t>Infracción A Ordenanzas Municipales</t>
  </si>
  <si>
    <t>17.04.04.01</t>
  </si>
  <si>
    <t>1 X Mil</t>
  </si>
  <si>
    <t>17.04.99.01</t>
  </si>
  <si>
    <t>Recargo Anual Por No Cancelación De Valores De Matrícula</t>
  </si>
  <si>
    <t>17.04.99.02</t>
  </si>
  <si>
    <t>Recargo Por Retraso En El Proceso Completo De Matriculación Vehicular Dentro De La Calendarización-Particulares</t>
  </si>
  <si>
    <t>17.04.99.03</t>
  </si>
  <si>
    <t>Recargo Por Retraso En Revisión Semestral Y/O Matriculación-Público</t>
  </si>
  <si>
    <t>17.04.99.04</t>
  </si>
  <si>
    <t>Recargo Otras Multas</t>
  </si>
  <si>
    <t>18.</t>
  </si>
  <si>
    <t>TRANSFERENCIAS O DONACIONES CORRIENTES</t>
  </si>
  <si>
    <t>1.8.01</t>
  </si>
  <si>
    <t>TRANSFERENCIAS O DONACIONES CORRIENTES DEL SECTOR PUBLICO</t>
  </si>
  <si>
    <t>19.</t>
  </si>
  <si>
    <t>OTROS INGRESOS</t>
  </si>
  <si>
    <t>1.9.02</t>
  </si>
  <si>
    <t>INDEMNIZACIONES Y VALORES NO RECLAMADOS</t>
  </si>
  <si>
    <t>19.02.01</t>
  </si>
  <si>
    <t>Indemnizaciones por siniestros</t>
  </si>
  <si>
    <t>1.9.04</t>
  </si>
  <si>
    <t>OTROS NO OPERACIONALES</t>
  </si>
  <si>
    <t>19.04.99.01</t>
  </si>
  <si>
    <t>Otros no Especificados</t>
  </si>
  <si>
    <t>2.</t>
  </si>
  <si>
    <t>INGRESOS DE CAPITAL</t>
  </si>
  <si>
    <t>24.</t>
  </si>
  <si>
    <t>VENTA  DE ACTIVOS NO FINANCIEROS</t>
  </si>
  <si>
    <t xml:space="preserve">24.02 </t>
  </si>
  <si>
    <t>BIENES INMUEBLES</t>
  </si>
  <si>
    <t>2.4.02.01</t>
  </si>
  <si>
    <t>Terrenos</t>
  </si>
  <si>
    <t>28.</t>
  </si>
  <si>
    <t>TRANSFERENCIAS Y DONACIONES DE CAPITAL</t>
  </si>
  <si>
    <t>28.01</t>
  </si>
  <si>
    <t>TRANSFERENCIAS DE CAPITAL DEL SECTOR PUBLICO</t>
  </si>
  <si>
    <t>Del Gobierno Central</t>
  </si>
  <si>
    <t>Agencia Nacional de Regulación y Control de Transporte terrestre, tránsito y seguridad vial</t>
  </si>
  <si>
    <t>2.8.01.06.01</t>
  </si>
  <si>
    <t>28.01.08</t>
  </si>
  <si>
    <t>De Cuentas o Fondos Especiales</t>
  </si>
  <si>
    <t>28.01.08.01</t>
  </si>
  <si>
    <t>Ley Fondo de Desarrollo Sostenible Amazónico STCTEA</t>
  </si>
  <si>
    <t>2.8.01.08</t>
  </si>
  <si>
    <t>2.8.02.11.01</t>
  </si>
  <si>
    <t>2.8.06.54</t>
  </si>
  <si>
    <t>3.</t>
  </si>
  <si>
    <t>INGRESOS DE FINANCIAMIENTO</t>
  </si>
  <si>
    <t>3.6</t>
  </si>
  <si>
    <t>FINANCIAMIENTO PUBLICO</t>
  </si>
  <si>
    <t>3.6.02</t>
  </si>
  <si>
    <t>FINANCIAMIENTO PUBLICO INTERNO</t>
  </si>
  <si>
    <t>3.6.02.01.01</t>
  </si>
  <si>
    <t>3.6.02.01.03</t>
  </si>
  <si>
    <t>SALDOS DISPONIBLES</t>
  </si>
  <si>
    <t xml:space="preserve">37.01 </t>
  </si>
  <si>
    <t>Saldos caja y bancos</t>
  </si>
  <si>
    <t>3.7.01.02.01</t>
  </si>
  <si>
    <t>Saldo Caja Bancos (Comprometido Obras Año Anterior)</t>
  </si>
  <si>
    <t>38.</t>
  </si>
  <si>
    <t>CUENTAS PENDIENTES POR COBRAR</t>
  </si>
  <si>
    <t>38.01</t>
  </si>
  <si>
    <t>Cuentas pendientes por Cobrar</t>
  </si>
  <si>
    <t>38.01.01</t>
  </si>
  <si>
    <t xml:space="preserve">De cuentas por cobrar </t>
  </si>
  <si>
    <t>38.01.07</t>
  </si>
  <si>
    <t>38.01.08</t>
  </si>
  <si>
    <t>Gobiernos Autónomos Descentralizados Y Empresas</t>
  </si>
  <si>
    <t>Total USD.</t>
  </si>
  <si>
    <t>AÑO 2023</t>
  </si>
  <si>
    <t>AÑO 2024</t>
  </si>
  <si>
    <t>ESTIMACIÓN PROVISIONAL DE INGRESOS PARA EL EJERCICIO ECONOMICO AÑO 2025</t>
  </si>
  <si>
    <t>INGRESOS</t>
  </si>
  <si>
    <t>MÉTODO PROMEDIO</t>
  </si>
  <si>
    <t>MÉTODO ANALÍTICO</t>
  </si>
  <si>
    <t>EJERCICIO 2025</t>
  </si>
  <si>
    <t xml:space="preserve">Ing. Marco Lenin Criollo Maldonado </t>
  </si>
  <si>
    <t>JEFE DE PRESUPUESTO</t>
  </si>
  <si>
    <t>RUBROS</t>
  </si>
  <si>
    <t>Doble Tratamiento Acceso Al Centro De Salud Tipo C (Diferencia)</t>
  </si>
  <si>
    <t>1.3.04.06.01</t>
  </si>
  <si>
    <t>Doble Tratamiento Acceso Al Centro De Salud Tipo C</t>
  </si>
  <si>
    <t>1.3.04.06.02</t>
  </si>
  <si>
    <t>1.3.04.06.03</t>
  </si>
  <si>
    <t>Asfalto Barrio La Alborada</t>
  </si>
  <si>
    <t>Doble Tratamiento Superficial Av. Principal Del Barrio Los  Laureles</t>
  </si>
  <si>
    <t>1.3.04.06.04</t>
  </si>
  <si>
    <t>Asfalto De Calles Barrio 25 De Diciembre</t>
  </si>
  <si>
    <t>Asfalto De Calles Del Barrio Primero De Mayo</t>
  </si>
  <si>
    <t>Otros Asfaltos No Considerados En Los Ítems Anteriores</t>
  </si>
  <si>
    <t>1.3.04.06.05</t>
  </si>
  <si>
    <t>1.3.04.06.06</t>
  </si>
  <si>
    <t>1.3.04.06.07</t>
  </si>
  <si>
    <t>1.3.04.08.01</t>
  </si>
  <si>
    <t>Aceras Y Bordillos  Barrio Primero De Mayo</t>
  </si>
  <si>
    <t>Aceras Y Bordillos Cementerio San Carlos</t>
  </si>
  <si>
    <t>Aceras Y Bordillos Barrio 25 De Diciembre</t>
  </si>
  <si>
    <t>Aceras Ornamentales Y Bordillos Cabecera Urbana Enokanqui</t>
  </si>
  <si>
    <t>Aceras Y Bordillos Cabecera Urbana Enokanqui</t>
  </si>
  <si>
    <t>Aceras Y Bordillos Av. Mariscal Sucre</t>
  </si>
  <si>
    <t>Aceras Y Bordillos Parque Del Niño</t>
  </si>
  <si>
    <t>1.3.04.08.02</t>
  </si>
  <si>
    <t>1.3.04.08.03</t>
  </si>
  <si>
    <t>1.3.04.08.04</t>
  </si>
  <si>
    <t>1.3.04.08.05</t>
  </si>
  <si>
    <t>1.3.04.08.06</t>
  </si>
  <si>
    <t>1.3.04.08.07</t>
  </si>
  <si>
    <t>Alcantarillado Pluvial Barrio Primero De Mayo</t>
  </si>
  <si>
    <t>Alcantarillado Sanitario Barrio Miraflores Y Sta. Rita</t>
  </si>
  <si>
    <t>Cambio De Colector Alcantarillado</t>
  </si>
  <si>
    <t>Construcción De Un Paso De Agua En La Linea De Alta Tensión</t>
  </si>
  <si>
    <t>Otras  Obras De Alcantarillado Y Canalización   No Considerados En Los Ítems Anteriores</t>
  </si>
  <si>
    <t>1.3.04.09.01</t>
  </si>
  <si>
    <t>1.3.04.09.02</t>
  </si>
  <si>
    <t>1.3.04.09.03</t>
  </si>
  <si>
    <t>1.3.04.09.04</t>
  </si>
  <si>
    <t>1.3.04.09.05</t>
  </si>
  <si>
    <t>Iluminación Ornamental Cabecera Urbana Tres De Noviembre</t>
  </si>
  <si>
    <t>1.3.04.10.01</t>
  </si>
  <si>
    <t>1.3.04.11.01</t>
  </si>
  <si>
    <t>Construcción Del Sistema De Agua Potable En La Cabecera Parroquial Lago S. Pedro</t>
  </si>
  <si>
    <t>Cerramiento Perimetral De Malla Barrio Central Ciudad Joya De Los Sachas</t>
  </si>
  <si>
    <t>1.3.04.13.02</t>
  </si>
  <si>
    <t>1.3.04.13.01</t>
  </si>
  <si>
    <t>Adoquinado Barrios Libertad Y 5 De Agosto</t>
  </si>
  <si>
    <t>1.3.04.13.03</t>
  </si>
  <si>
    <t>Construcción De Una Área De Espera Y Cerramiento Para El Huerto Medicinal Parroquia Tres De Noviembre</t>
  </si>
  <si>
    <t>Otras  Obras De Regeneración Urbana   No Considerados En Los Ítems Anteriores</t>
  </si>
  <si>
    <t>1.3.04.13.04</t>
  </si>
  <si>
    <t>Elaboración De Levantamiento Planimetrico</t>
  </si>
  <si>
    <t>Certificado De Vialidad Ambiental</t>
  </si>
  <si>
    <t>Plan De Contingencia</t>
  </si>
  <si>
    <t>Plan De Emergencia</t>
  </si>
  <si>
    <t>Revisión Aprobación De Proyectos De Fraccionamiento</t>
  </si>
  <si>
    <t>Certificado De Tramites Aprobados</t>
  </si>
  <si>
    <t>Replanteo Lote Terreno Urbano</t>
  </si>
  <si>
    <t>Servicios Administrativos Rodaje Vehículos Motorizados</t>
  </si>
  <si>
    <t>Servicios Administrativos 1.5 X Mil Sobre Los Activos Tototales</t>
  </si>
  <si>
    <t>Servicios Administrativos Alcabalas</t>
  </si>
  <si>
    <t>Servicios Administrativos Patentes Comerciales, Industriales Y De Servicio</t>
  </si>
  <si>
    <t>Servicios Administrativos Permisos De Construcción</t>
  </si>
  <si>
    <t>Utilidad A La Plusvalia</t>
  </si>
  <si>
    <t>Servicios Administrativos Para Regularización De Tierras</t>
  </si>
  <si>
    <t>14.03.99.004</t>
  </si>
  <si>
    <t>14.03.99.005</t>
  </si>
  <si>
    <t>14.03.99.006</t>
  </si>
  <si>
    <t>14.03.99.007</t>
  </si>
  <si>
    <t>14.03.99.008</t>
  </si>
  <si>
    <t>14.03.99.009</t>
  </si>
  <si>
    <t>14.03.99.010</t>
  </si>
  <si>
    <t>14.03.99.011</t>
  </si>
  <si>
    <t>14.03.99.012</t>
  </si>
  <si>
    <t>14.03.99.013</t>
  </si>
  <si>
    <t>14.03.99.014</t>
  </si>
  <si>
    <t>14.03.99.015</t>
  </si>
  <si>
    <t>14.03.99.016</t>
  </si>
  <si>
    <t>14.03.99.017</t>
  </si>
  <si>
    <t>Resolución adenda por cambio de  socio Con Habilitación De Vehículo</t>
  </si>
  <si>
    <t>1.3.01.08.20</t>
  </si>
  <si>
    <t>13.01.08.24</t>
  </si>
  <si>
    <t>13.01.08.25</t>
  </si>
  <si>
    <t>1.3.01.08.26</t>
  </si>
  <si>
    <t>1.3.01.08.27</t>
  </si>
  <si>
    <t>13.01.08.28</t>
  </si>
  <si>
    <t>13.01.16,02</t>
  </si>
  <si>
    <t>14,02,99,01</t>
  </si>
  <si>
    <t>Venta de material petreo</t>
  </si>
  <si>
    <t>19.01</t>
  </si>
  <si>
    <t>19.01.01</t>
  </si>
  <si>
    <t>Ejecución de garantías</t>
  </si>
  <si>
    <t>2.8.01.08,03</t>
  </si>
  <si>
    <t>Retroactivo Fondo de Desarrollo Sostenible Amazónico</t>
  </si>
  <si>
    <t>Terminación O Restitución Del Contrato Da Adhesión De Fideicomiso.</t>
  </si>
  <si>
    <t>Revisión De Estudio De Impacto Ambiental Expost Y Emisión De Licencia Ambiental</t>
  </si>
  <si>
    <t>13.01.08.29</t>
  </si>
  <si>
    <t>13.01.08.30</t>
  </si>
  <si>
    <t>13.01.08.31</t>
  </si>
  <si>
    <t>13.01.08.32</t>
  </si>
  <si>
    <t>Revisión técnica vehicular livianos</t>
  </si>
  <si>
    <t>Revisión técnica vehicular taxis-busetas-fugones-camionetas</t>
  </si>
  <si>
    <t>Revisión técnica vehicular pesados</t>
  </si>
  <si>
    <t>Revisión técnica vehicular buses</t>
  </si>
  <si>
    <t>Revisión técnica vehicular motocicletas y plataformas</t>
  </si>
  <si>
    <t>13.01.11.05</t>
  </si>
  <si>
    <t>13.01.16,01</t>
  </si>
  <si>
    <t>Recolección de Basura (anual)</t>
  </si>
  <si>
    <t>Recolección de Basura (ambulantes)</t>
  </si>
  <si>
    <t>2.8.06.01.03</t>
  </si>
  <si>
    <t>2.8.10.02</t>
  </si>
  <si>
    <t>Del presupuesto general del Estado a GAD.</t>
  </si>
  <si>
    <t>De Anticipos Por Devengar De Ejercicios Anteriores</t>
  </si>
  <si>
    <t>Ley de Equidad Territorial (70% Gasto Inversión)</t>
  </si>
  <si>
    <t>Ley de Equidad Territorial (30% Gasto Corriente)</t>
  </si>
  <si>
    <t>18.06,01.01.</t>
  </si>
  <si>
    <t>2.8.06.01.01</t>
  </si>
  <si>
    <t>Presupuesto proyectado al 15 de agosto de 2024</t>
  </si>
  <si>
    <t>Presupuesto proyectado al 28 de agosto de 2024</t>
  </si>
  <si>
    <t>Incremento al presupuesto para año 2025</t>
  </si>
  <si>
    <t>USD.</t>
  </si>
  <si>
    <t>INGRESOS TRIBUTARIOS</t>
  </si>
  <si>
    <t>INGRESOS NO TRIBUTARIOS</t>
  </si>
  <si>
    <t xml:space="preserve">TOTAL USD. </t>
  </si>
  <si>
    <t>Código Partida</t>
  </si>
  <si>
    <t>Rubros</t>
  </si>
  <si>
    <t>1.7.02</t>
  </si>
  <si>
    <t>Rentas por arrendamiento de bienes</t>
  </si>
  <si>
    <t>Intereses por mora</t>
  </si>
  <si>
    <t>Multas</t>
  </si>
  <si>
    <t>Ley de equidad territorial (gasto inversión)</t>
  </si>
  <si>
    <t>INGRESOS NO TRIBUTARIOS PARA DISTRIBUIR A GRUPOS DE ATENCIÓN PRIORITARIA.</t>
  </si>
  <si>
    <t>EQUIVALENCIA %</t>
  </si>
  <si>
    <t>TOTAL USD.</t>
  </si>
  <si>
    <t>DIFERENCIA    ENTRE                 2024-2023</t>
  </si>
  <si>
    <t>Resolución De Cambio De Socio y Vehiculo</t>
  </si>
  <si>
    <t>Resolución adenda por cambio de  socio con habilitación de vehículo</t>
  </si>
  <si>
    <t>Resolución de informe previo a la constitución jurídica</t>
  </si>
  <si>
    <t>Revisión de estudios de impacto ambiental expost y emisión de licencia ambiental</t>
  </si>
  <si>
    <t>Adhesivo de renovasión técnica vehicular</t>
  </si>
  <si>
    <t>Duplicado de renovasión técnica vehicular</t>
  </si>
  <si>
    <t>Inscripciones, registros y matrículas</t>
  </si>
  <si>
    <t>Fiscalización de obras</t>
  </si>
  <si>
    <t>Recolección d basura y aseo público</t>
  </si>
  <si>
    <t>De Petroecuador Convenio 2024-002 Mejoramiento sistema de agua San Carlos.</t>
  </si>
  <si>
    <t>Bde Fin Gad Crédito 40857 Barrio Los Laureles</t>
  </si>
  <si>
    <t>2.8.02</t>
  </si>
  <si>
    <t>Enap Sipetrol(Convenio Cooperación Com. Yanayacu)</t>
  </si>
  <si>
    <t>2.8.04</t>
  </si>
  <si>
    <t>2.8.04.08.01</t>
  </si>
  <si>
    <t>Convenio AME (Actualización PDyOT)</t>
  </si>
  <si>
    <t>2.8.10</t>
  </si>
  <si>
    <t>TRANSFERENCIAS O DONACIONES DE CAPITAL E INVERSIÓN</t>
  </si>
  <si>
    <t>De Empresas Públicas</t>
  </si>
  <si>
    <t>De Entidades Financieras Públicas</t>
  </si>
  <si>
    <t>Transferencias o donaciones de inversión del sector privado interno</t>
  </si>
  <si>
    <t>Aportes y participaciones del sector público</t>
  </si>
  <si>
    <t>Aportes y participaciones de capital e inversión a los GAD</t>
  </si>
  <si>
    <t>Asignación Presupuestaria de Valores equivalentes al Impuesto al Valor Agregado (IVA)</t>
  </si>
  <si>
    <t>1.3.01.08</t>
  </si>
  <si>
    <t>1.3.01.08.02</t>
  </si>
  <si>
    <t>1.3.01.08.03</t>
  </si>
  <si>
    <t>1.3.01.08.05</t>
  </si>
  <si>
    <t>1.3.01.08.06</t>
  </si>
  <si>
    <t>1.3.01.08.07</t>
  </si>
  <si>
    <t>1.3.01.08.08</t>
  </si>
  <si>
    <t>1.3.01.08.09</t>
  </si>
  <si>
    <t>1.3.01.08.11</t>
  </si>
  <si>
    <t>1.3.01.08.12</t>
  </si>
  <si>
    <t>1.3.01.08.13</t>
  </si>
  <si>
    <t>1.3.01.08.15</t>
  </si>
  <si>
    <t>1.3.01.08.17</t>
  </si>
  <si>
    <t>1.3.01.08.21</t>
  </si>
  <si>
    <t>1.3.01.08.22</t>
  </si>
  <si>
    <t>1.3.01.08.23</t>
  </si>
  <si>
    <t>1.3.01.08.28</t>
  </si>
  <si>
    <t>1.3.01.08.29</t>
  </si>
  <si>
    <t>1.3.01.08.30</t>
  </si>
  <si>
    <t>1.3.01.08.31</t>
  </si>
  <si>
    <t>1.3.01.08.32</t>
  </si>
  <si>
    <t>1.3.01.08.33</t>
  </si>
  <si>
    <t>1.3.01.08.34</t>
  </si>
  <si>
    <t>1.3.01.08.36</t>
  </si>
  <si>
    <t>1.3.01.09.</t>
  </si>
  <si>
    <t>1.3.01.09.05</t>
  </si>
  <si>
    <t>1.3.01.11.</t>
  </si>
  <si>
    <t>1.3.01.11.01</t>
  </si>
  <si>
    <t>1.3.01.11.02</t>
  </si>
  <si>
    <t>1.3.01.11.03</t>
  </si>
  <si>
    <t>1.3.01.11.04</t>
  </si>
  <si>
    <t>1.3.01.14</t>
  </si>
  <si>
    <t>1.3.01.15.</t>
  </si>
  <si>
    <t>1.3.01.15.01</t>
  </si>
  <si>
    <t>1.3.01.16.</t>
  </si>
  <si>
    <t>1.3.01.16.01</t>
  </si>
  <si>
    <t>1.3.01.16.02</t>
  </si>
  <si>
    <t>1.3.01.17</t>
  </si>
  <si>
    <t>1.3.01.18</t>
  </si>
  <si>
    <t>1.3.01.18.01</t>
  </si>
  <si>
    <t>1.3.01.18.02</t>
  </si>
  <si>
    <t>1.3.01.18.03</t>
  </si>
  <si>
    <t>1.3.01.18.04</t>
  </si>
  <si>
    <t>1.3.01.20</t>
  </si>
  <si>
    <t>1.3.01.20.01</t>
  </si>
  <si>
    <t>1.3.01.20.02</t>
  </si>
  <si>
    <t>1.3.01.21</t>
  </si>
  <si>
    <t>1.3.01.21.01</t>
  </si>
  <si>
    <t>1.3.01.21.02</t>
  </si>
  <si>
    <t>1.3.03.08.01</t>
  </si>
  <si>
    <t>1.3.04.08</t>
  </si>
  <si>
    <t>1.3.04.09</t>
  </si>
  <si>
    <t>1.4.02</t>
  </si>
  <si>
    <t>1.4.02.06</t>
  </si>
  <si>
    <t>1.4.02.07</t>
  </si>
  <si>
    <t>1.4.02.99.01</t>
  </si>
  <si>
    <t>1.4.03.01</t>
  </si>
  <si>
    <t>1.4.03.03</t>
  </si>
  <si>
    <t>1.4.03.99.01</t>
  </si>
  <si>
    <t>1.4.03.99.02</t>
  </si>
  <si>
    <t>1.4.03.99.03</t>
  </si>
  <si>
    <t>1.4.03.99.04</t>
  </si>
  <si>
    <t>1.4.03.99.05</t>
  </si>
  <si>
    <t>1.4.03.99.06</t>
  </si>
  <si>
    <t>1.4.03.99.07</t>
  </si>
  <si>
    <t>1.4.03.99.08</t>
  </si>
  <si>
    <t>1.4.03.99.09</t>
  </si>
  <si>
    <t>1.4.03.99.10</t>
  </si>
  <si>
    <t>1.4.03.99.11</t>
  </si>
  <si>
    <t>1.4.03.99.12</t>
  </si>
  <si>
    <t>1.4.03.99.13</t>
  </si>
  <si>
    <t>1.4.03.99.14</t>
  </si>
  <si>
    <t>1.4.03.99.15</t>
  </si>
  <si>
    <t>1.4.03.99.16</t>
  </si>
  <si>
    <t>1.4.03.99.17</t>
  </si>
  <si>
    <t>1.7.02.99.01</t>
  </si>
  <si>
    <t>1.7.03.02.01</t>
  </si>
  <si>
    <t>1.7.04.99.01</t>
  </si>
  <si>
    <t>1.7.04.04.01</t>
  </si>
  <si>
    <t>1.7.04.99.04</t>
  </si>
  <si>
    <t>1.7.04.99.03</t>
  </si>
  <si>
    <t>1.7.04.99.02</t>
  </si>
  <si>
    <t>1.8.</t>
  </si>
  <si>
    <t>1.8.06,01.01.</t>
  </si>
  <si>
    <t>1.9.</t>
  </si>
  <si>
    <t>1.9.01</t>
  </si>
  <si>
    <t>1.9.02.01</t>
  </si>
  <si>
    <t>1.9.04.99.01</t>
  </si>
  <si>
    <t>2.4.</t>
  </si>
  <si>
    <t xml:space="preserve">2.4.02 </t>
  </si>
  <si>
    <t>2.8.</t>
  </si>
  <si>
    <t>2.8.01</t>
  </si>
  <si>
    <t>2.8.01.03</t>
  </si>
  <si>
    <t>2.8.01.03,01</t>
  </si>
  <si>
    <t>2.8.01.06</t>
  </si>
  <si>
    <t>2.8.01.08.01</t>
  </si>
  <si>
    <t>3.7</t>
  </si>
  <si>
    <t xml:space="preserve">3.7.01 </t>
  </si>
  <si>
    <t>3.8.</t>
  </si>
  <si>
    <t>3.8.01</t>
  </si>
  <si>
    <t>3.8.01.01</t>
  </si>
  <si>
    <t>3.8.01.07</t>
  </si>
  <si>
    <t>3.8.01.08</t>
  </si>
  <si>
    <t>Autorización de gestor de matriculación</t>
  </si>
  <si>
    <t>1.3.01.08.10</t>
  </si>
  <si>
    <t>1.3.01.08.14</t>
  </si>
  <si>
    <t>Copia certificada de digitales</t>
  </si>
  <si>
    <t>Credencial ocupación de vía pública</t>
  </si>
  <si>
    <t>Certificado de interacciones del vehículo</t>
  </si>
  <si>
    <t>1.3.01.12.06</t>
  </si>
  <si>
    <t>1.3.01.12.07</t>
  </si>
  <si>
    <t>Documento anual de circulación</t>
  </si>
  <si>
    <t>Duplicado de docuemento anual de circulación.</t>
  </si>
  <si>
    <t>ELIMINADA</t>
  </si>
  <si>
    <t>ESTIMACIÓN PROVISIONAL DE INGRESOS PARA EL EJERCICIO ECONOMICO AÑO 2026</t>
  </si>
  <si>
    <t>ESTIMACIÓN AÑO 2026</t>
  </si>
  <si>
    <t>1.7.01</t>
  </si>
  <si>
    <t>1.7.01.02</t>
  </si>
  <si>
    <t>Intereses y comisiones de títulos valores</t>
  </si>
  <si>
    <t>1.7.02.02.01</t>
  </si>
  <si>
    <t>Renta por arrendamiento de locales comerciales del Mercado Municipal</t>
  </si>
  <si>
    <t>Rentas por arrendamiento de Gimnasio</t>
  </si>
  <si>
    <t>2.8.01.08.02</t>
  </si>
  <si>
    <t>Fondo común STCTEA</t>
  </si>
  <si>
    <t>Del presupuesto general del Estado a los Gobiernos Autónomos Descentralizado.</t>
  </si>
  <si>
    <t>Del presupuesto general del Estado a GAD compensación IVA.</t>
  </si>
  <si>
    <t>EJERCICIO 2026</t>
  </si>
  <si>
    <t>1.3.01.12</t>
  </si>
  <si>
    <t>1.3.01.11.05</t>
  </si>
  <si>
    <t>1.3.01.11.19</t>
  </si>
  <si>
    <t>1.3.01.11.20</t>
  </si>
  <si>
    <t>1.3.01.11.21</t>
  </si>
  <si>
    <t>1.3.01.11.22</t>
  </si>
  <si>
    <t>1.3.04.11</t>
  </si>
  <si>
    <t>1.3.04.10</t>
  </si>
  <si>
    <t>1.3.04.13</t>
  </si>
  <si>
    <t>2.8.06</t>
  </si>
  <si>
    <t>Construcción y Ampliación de Obras y Sistemas de Agua Potable</t>
  </si>
  <si>
    <t>Rentas de Inversiones</t>
  </si>
  <si>
    <t>Garantías y Fianzas</t>
  </si>
  <si>
    <t>DIFERENCIA
    ENTRE       
2023-2022</t>
  </si>
  <si>
    <t>AÑO 2025                 01 ENE- 30 JUN (posterior a reforma)</t>
  </si>
  <si>
    <t>1.3.01.08.01</t>
  </si>
  <si>
    <t>Solicitud de incremento de frecuencia</t>
  </si>
  <si>
    <t>1.3.01.08.04</t>
  </si>
  <si>
    <t>Autorización de gasto de matriculación</t>
  </si>
  <si>
    <t>1.3.01.08.16</t>
  </si>
  <si>
    <t>Seguridad ciudadana</t>
  </si>
  <si>
    <t>1.3.04.13.05</t>
  </si>
  <si>
    <t>Obras de regeneración urbana cabecera cantonal</t>
  </si>
  <si>
    <t>1.9.04.05</t>
  </si>
  <si>
    <t>Ingreso provenientes de chatarrización</t>
  </si>
  <si>
    <t>2.7.</t>
  </si>
  <si>
    <t>2.7.03.02.01</t>
  </si>
  <si>
    <t xml:space="preserve">Bonos </t>
  </si>
  <si>
    <t>3.6.02.01.02</t>
  </si>
  <si>
    <t>Del BDE Regeneración Urbana</t>
  </si>
  <si>
    <t>Del BDE Agua Potable Tres de Noviembre</t>
  </si>
  <si>
    <t>3.6.02.01.04</t>
  </si>
  <si>
    <t>Del BDE Equipo Caminero</t>
  </si>
  <si>
    <t>3.6.02.01.05</t>
  </si>
  <si>
    <t>Del BDE Planes Maestros de Agua Potable</t>
  </si>
  <si>
    <t>INGRESOS CORRIENTES</t>
  </si>
  <si>
    <t xml:space="preserve">TOTAL PRESUPUESTO USD. </t>
  </si>
  <si>
    <t>LOPICTEA</t>
  </si>
  <si>
    <t>Presupuesto estimado</t>
  </si>
  <si>
    <t>ASIGNACIÓN G. PRIORITARIOS (Políticas Públicas)</t>
  </si>
  <si>
    <t>Ley de Equidad Territorial (30% Gasto Inversión)</t>
  </si>
  <si>
    <t>1.4</t>
  </si>
  <si>
    <t>Venta de bienes y servicios</t>
  </si>
  <si>
    <t>PARTIDA P.</t>
  </si>
  <si>
    <t>DESCRIPCIÓN</t>
  </si>
  <si>
    <t>MONTO USD.</t>
  </si>
  <si>
    <t xml:space="preserve">El Art. 249 del COOTAD no establece que el 30% gasto corriente de la Ley de Equidad Territorial, sume al porcentaje para atenciòn a Grupos Prioritarios. El retroactivo del Fondo de Desarrollo Sostenible Amazònico no se considera para el càlculo, debido a que se trata de fondos preasignados al presupuesto de los años 2020, 2021 y 2022.
LOPICTEA Art. 47, incluye a continuación del Art. 60, el Art. 60,1 que dice: Distribución para prevenir, sancionar y erradicar la violencia contra la nujer... un porcentaje no menor al 5% de los recursos del Fondo de Desarrollo Sostenible Amazónico.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</si>
</sst>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4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Arial Black"/>
      <family val="2"/>
    </font>
    <font>
      <b/>
      <sz val="10"/>
      <color theme="1"/>
      <name val="Arial Narrow"/>
      <family val="2"/>
    </font>
    <font>
      <b/>
      <i/>
      <sz val="10"/>
      <color rgb="FF000000"/>
      <name val="Calibri"/>
      <family val="2"/>
    </font>
    <font>
      <b/>
      <sz val="10"/>
      <name val="Arial Narrow"/>
      <family val="2"/>
    </font>
    <font>
      <b/>
      <i/>
      <u val="singleAccounting"/>
      <sz val="10"/>
      <name val="Calibri"/>
      <family val="2"/>
    </font>
    <font>
      <b/>
      <i/>
      <u val="singleAccounting"/>
      <sz val="10"/>
      <color rgb="FF000000"/>
      <name val="Calibri"/>
      <family val="2"/>
    </font>
    <font>
      <b/>
      <u val="singleAccounting"/>
      <sz val="10"/>
      <color theme="1"/>
      <name val="Calibri"/>
      <family val="2"/>
      <scheme val="minor"/>
    </font>
    <font>
      <sz val="10"/>
      <color theme="1"/>
      <name val="Arial Narrow"/>
      <family val="2"/>
    </font>
    <font>
      <sz val="10"/>
      <color theme="1"/>
      <name val="Calibri"/>
      <family val="2"/>
      <scheme val="minor"/>
    </font>
    <font>
      <b/>
      <i/>
      <u val="singleAccounting"/>
      <sz val="10"/>
      <color theme="1"/>
      <name val="Calibri"/>
      <family val="2"/>
      <scheme val="minor"/>
    </font>
    <font>
      <b/>
      <u/>
      <sz val="10"/>
      <color theme="1"/>
      <name val="Arial Narrow"/>
      <family val="2"/>
    </font>
    <font>
      <b/>
      <u val="singleAccounting"/>
      <sz val="10"/>
      <color theme="1"/>
      <name val="Arial Narrow"/>
      <family val="2"/>
    </font>
    <font>
      <b/>
      <i/>
      <u val="singleAccounting"/>
      <sz val="10"/>
      <color theme="1"/>
      <name val="Arial Narrow"/>
      <family val="2"/>
    </font>
    <font>
      <i/>
      <u/>
      <sz val="10"/>
      <color theme="1"/>
      <name val="Arial Narrow"/>
      <family val="2"/>
    </font>
    <font>
      <b/>
      <i/>
      <u val="singleAccounting"/>
      <sz val="10"/>
      <name val="Calibri"/>
      <family val="2"/>
      <scheme val="minor"/>
    </font>
    <font>
      <u/>
      <sz val="10"/>
      <color theme="1"/>
      <name val="Arial Narrow"/>
      <family val="2"/>
    </font>
    <font>
      <b/>
      <sz val="10"/>
      <color theme="1"/>
      <name val="Calibri"/>
      <family val="2"/>
      <scheme val="minor"/>
    </font>
    <font>
      <sz val="7"/>
      <color rgb="FF000000"/>
      <name val="Arial"/>
      <family val="2"/>
    </font>
    <font>
      <sz val="10"/>
      <color rgb="FF000000"/>
      <name val="Arial Narrow"/>
      <family val="2"/>
    </font>
    <font>
      <b/>
      <i/>
      <u val="singleAccounting"/>
      <sz val="10"/>
      <name val="Arial Narrow"/>
      <family val="2"/>
    </font>
    <font>
      <sz val="8"/>
      <name val="Calibri"/>
      <family val="2"/>
      <scheme val="minor"/>
    </font>
    <font>
      <b/>
      <u val="singleAccounting"/>
      <sz val="10"/>
      <color theme="1"/>
      <name val="Calibri"/>
      <family val="2"/>
    </font>
    <font>
      <b/>
      <i/>
      <u val="singleAccounting"/>
      <sz val="10"/>
      <color theme="1"/>
      <name val="Calibri"/>
      <family val="2"/>
    </font>
    <font>
      <b/>
      <sz val="10"/>
      <color theme="1"/>
      <name val="Calibri"/>
      <family val="2"/>
    </font>
    <font>
      <sz val="10"/>
      <color theme="1"/>
      <name val="Calibri"/>
      <family val="2"/>
    </font>
    <font>
      <b/>
      <sz val="10"/>
      <name val="Calibri"/>
      <family val="2"/>
    </font>
    <font>
      <b/>
      <u val="singleAccounting"/>
      <sz val="10"/>
      <name val="Calibri"/>
      <family val="2"/>
    </font>
    <font>
      <sz val="10"/>
      <name val="Calibri"/>
      <family val="2"/>
    </font>
    <font>
      <sz val="11"/>
      <color rgb="FFFF0000"/>
      <name val="Calibri"/>
      <family val="2"/>
      <scheme val="minor"/>
    </font>
    <font>
      <i/>
      <sz val="10"/>
      <color theme="1"/>
      <name val="Calibri"/>
      <family val="2"/>
    </font>
    <font>
      <b/>
      <i/>
      <sz val="10"/>
      <color theme="1"/>
      <name val="Calibri"/>
      <family val="2"/>
      <scheme val="minor"/>
    </font>
    <font>
      <b/>
      <sz val="10"/>
      <color rgb="FF000000"/>
      <name val="Arial Narrow"/>
      <family val="2"/>
    </font>
    <font>
      <sz val="10"/>
      <color theme="1"/>
      <name val="Arial"/>
      <family val="2"/>
    </font>
    <font>
      <b/>
      <i/>
      <sz val="10"/>
      <color theme="0"/>
      <name val="Calibri"/>
      <family val="2"/>
    </font>
    <font>
      <b/>
      <u val="singleAccounting"/>
      <sz val="10"/>
      <color theme="0"/>
      <name val="Calibri"/>
      <family val="2"/>
    </font>
    <font>
      <b/>
      <i/>
      <u val="singleAccounting"/>
      <sz val="10"/>
      <color theme="0"/>
      <name val="Calibri"/>
      <family val="2"/>
    </font>
    <font>
      <b/>
      <u val="singleAccounting"/>
      <sz val="10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sz val="10"/>
      <color theme="0"/>
      <name val="Calibri"/>
      <family val="2"/>
    </font>
    <font>
      <b/>
      <i/>
      <u val="singleAccounting"/>
      <sz val="10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0"/>
      <color theme="0"/>
      <name val="Calibri"/>
      <family val="2"/>
    </font>
    <font>
      <sz val="9"/>
      <color theme="1"/>
      <name val="Calibri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D9D9D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3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2" borderId="1" applyNumberFormat="0" applyAlignment="0" applyProtection="0"/>
  </cellStyleXfs>
  <cellXfs count="215">
    <xf numFmtId="0" fontId="0" fillId="0" borderId="0" xfId="0"/>
    <xf numFmtId="0" fontId="0" fillId="5" borderId="0" xfId="0" applyFill="1"/>
    <xf numFmtId="0" fontId="3" fillId="0" borderId="0" xfId="0" applyFont="1"/>
    <xf numFmtId="43" fontId="11" fillId="0" borderId="0" xfId="1" applyFont="1" applyFill="1" applyBorder="1" applyAlignment="1">
      <alignment vertical="center"/>
    </xf>
    <xf numFmtId="43" fontId="0" fillId="0" borderId="0" xfId="0" applyNumberFormat="1"/>
    <xf numFmtId="0" fontId="4" fillId="0" borderId="0" xfId="0" applyFont="1" applyAlignment="1">
      <alignment horizontal="center" vertical="center"/>
    </xf>
    <xf numFmtId="0" fontId="0" fillId="7" borderId="0" xfId="0" applyFill="1"/>
    <xf numFmtId="43" fontId="0" fillId="5" borderId="0" xfId="1" applyFont="1" applyFill="1"/>
    <xf numFmtId="43" fontId="0" fillId="5" borderId="0" xfId="0" applyNumberFormat="1" applyFill="1"/>
    <xf numFmtId="0" fontId="0" fillId="11" borderId="0" xfId="0" applyFill="1"/>
    <xf numFmtId="43" fontId="11" fillId="0" borderId="4" xfId="1" applyFont="1" applyBorder="1" applyAlignment="1">
      <alignment vertical="center"/>
    </xf>
    <xf numFmtId="43" fontId="5" fillId="0" borderId="4" xfId="1" applyFont="1" applyBorder="1" applyAlignment="1">
      <alignment vertical="center"/>
    </xf>
    <xf numFmtId="43" fontId="5" fillId="0" borderId="4" xfId="1" applyFont="1" applyBorder="1" applyAlignment="1">
      <alignment vertical="center" wrapText="1"/>
    </xf>
    <xf numFmtId="0" fontId="22" fillId="0" borderId="4" xfId="0" applyFont="1" applyBorder="1" applyAlignment="1">
      <alignment horizontal="left" vertical="center" wrapText="1"/>
    </xf>
    <xf numFmtId="43" fontId="11" fillId="0" borderId="4" xfId="1" applyFont="1" applyBorder="1" applyAlignment="1">
      <alignment horizontal="center" vertical="center"/>
    </xf>
    <xf numFmtId="43" fontId="11" fillId="0" borderId="4" xfId="1" applyFont="1" applyBorder="1" applyAlignment="1">
      <alignment vertical="center" wrapText="1"/>
    </xf>
    <xf numFmtId="43" fontId="18" fillId="6" borderId="4" xfId="1" applyFont="1" applyFill="1" applyBorder="1" applyAlignment="1">
      <alignment vertical="center"/>
    </xf>
    <xf numFmtId="43" fontId="13" fillId="5" borderId="4" xfId="1" applyFont="1" applyFill="1" applyBorder="1" applyAlignment="1">
      <alignment vertical="center"/>
    </xf>
    <xf numFmtId="43" fontId="10" fillId="0" borderId="4" xfId="1" applyFont="1" applyBorder="1" applyAlignment="1">
      <alignment vertical="center"/>
    </xf>
    <xf numFmtId="43" fontId="8" fillId="6" borderId="4" xfId="1" applyFont="1" applyFill="1" applyBorder="1" applyAlignment="1">
      <alignment vertical="center"/>
    </xf>
    <xf numFmtId="43" fontId="26" fillId="5" borderId="4" xfId="1" applyFont="1" applyFill="1" applyBorder="1" applyAlignment="1">
      <alignment vertical="center"/>
    </xf>
    <xf numFmtId="43" fontId="25" fillId="0" borderId="4" xfId="1" applyFont="1" applyBorder="1" applyAlignment="1">
      <alignment vertical="center"/>
    </xf>
    <xf numFmtId="0" fontId="28" fillId="0" borderId="0" xfId="0" applyFont="1"/>
    <xf numFmtId="43" fontId="25" fillId="0" borderId="4" xfId="0" applyNumberFormat="1" applyFont="1" applyBorder="1"/>
    <xf numFmtId="43" fontId="28" fillId="0" borderId="4" xfId="0" applyNumberFormat="1" applyFont="1" applyBorder="1"/>
    <xf numFmtId="43" fontId="30" fillId="5" borderId="4" xfId="2" applyNumberFormat="1" applyFont="1" applyFill="1" applyBorder="1" applyAlignment="1">
      <alignment horizontal="left" vertical="center" wrapText="1"/>
    </xf>
    <xf numFmtId="43" fontId="9" fillId="0" borderId="4" xfId="1" applyFont="1" applyFill="1" applyBorder="1" applyAlignment="1">
      <alignment vertical="center"/>
    </xf>
    <xf numFmtId="43" fontId="30" fillId="0" borderId="4" xfId="2" applyNumberFormat="1" applyFont="1" applyFill="1" applyBorder="1" applyAlignment="1">
      <alignment horizontal="left" vertical="center" wrapText="1"/>
    </xf>
    <xf numFmtId="43" fontId="31" fillId="0" borderId="4" xfId="2" applyNumberFormat="1" applyFont="1" applyFill="1" applyBorder="1" applyAlignment="1">
      <alignment horizontal="left" vertical="center" wrapText="1"/>
    </xf>
    <xf numFmtId="43" fontId="25" fillId="0" borderId="4" xfId="1" applyFont="1" applyFill="1" applyBorder="1" applyAlignment="1">
      <alignment vertical="center"/>
    </xf>
    <xf numFmtId="43" fontId="26" fillId="0" borderId="4" xfId="1" applyFont="1" applyFill="1" applyBorder="1" applyAlignment="1">
      <alignment vertical="center"/>
    </xf>
    <xf numFmtId="43" fontId="31" fillId="5" borderId="4" xfId="2" applyNumberFormat="1" applyFont="1" applyFill="1" applyBorder="1" applyAlignment="1">
      <alignment horizontal="left" vertical="center" wrapText="1"/>
    </xf>
    <xf numFmtId="43" fontId="25" fillId="0" borderId="4" xfId="1" applyFont="1" applyBorder="1" applyAlignment="1">
      <alignment horizontal="center" vertical="center"/>
    </xf>
    <xf numFmtId="43" fontId="27" fillId="0" borderId="4" xfId="1" applyFont="1" applyBorder="1" applyAlignment="1">
      <alignment vertical="center"/>
    </xf>
    <xf numFmtId="43" fontId="28" fillId="0" borderId="0" xfId="0" applyNumberFormat="1" applyFont="1"/>
    <xf numFmtId="43" fontId="6" fillId="0" borderId="4" xfId="1" applyFont="1" applyBorder="1" applyAlignment="1">
      <alignment vertical="center"/>
    </xf>
    <xf numFmtId="43" fontId="6" fillId="8" borderId="4" xfId="1" applyFont="1" applyFill="1" applyBorder="1" applyAlignment="1">
      <alignment vertical="center"/>
    </xf>
    <xf numFmtId="43" fontId="12" fillId="10" borderId="4" xfId="1" applyFont="1" applyFill="1" applyBorder="1" applyAlignment="1">
      <alignment horizontal="center"/>
    </xf>
    <xf numFmtId="43" fontId="6" fillId="10" borderId="4" xfId="1" applyFont="1" applyFill="1" applyBorder="1" applyAlignment="1">
      <alignment vertical="center"/>
    </xf>
    <xf numFmtId="43" fontId="7" fillId="6" borderId="4" xfId="1" applyFont="1" applyFill="1" applyBorder="1" applyAlignment="1">
      <alignment vertical="center"/>
    </xf>
    <xf numFmtId="43" fontId="7" fillId="6" borderId="4" xfId="1" applyFont="1" applyFill="1" applyBorder="1" applyAlignment="1">
      <alignment vertical="center" wrapText="1"/>
    </xf>
    <xf numFmtId="43" fontId="8" fillId="10" borderId="4" xfId="1" applyFont="1" applyFill="1" applyBorder="1" applyAlignment="1">
      <alignment vertical="center"/>
    </xf>
    <xf numFmtId="43" fontId="5" fillId="5" borderId="4" xfId="1" applyFont="1" applyFill="1" applyBorder="1" applyAlignment="1">
      <alignment vertical="center"/>
    </xf>
    <xf numFmtId="43" fontId="5" fillId="5" borderId="4" xfId="1" applyFont="1" applyFill="1" applyBorder="1" applyAlignment="1">
      <alignment vertical="center" wrapText="1"/>
    </xf>
    <xf numFmtId="43" fontId="9" fillId="5" borderId="4" xfId="1" applyFont="1" applyFill="1" applyBorder="1" applyAlignment="1">
      <alignment vertical="center"/>
    </xf>
    <xf numFmtId="43" fontId="9" fillId="10" borderId="4" xfId="1" applyFont="1" applyFill="1" applyBorder="1" applyAlignment="1">
      <alignment vertical="center"/>
    </xf>
    <xf numFmtId="43" fontId="10" fillId="10" borderId="4" xfId="1" applyFont="1" applyFill="1" applyBorder="1" applyAlignment="1">
      <alignment vertical="center"/>
    </xf>
    <xf numFmtId="43" fontId="11" fillId="0" borderId="4" xfId="1" applyFont="1" applyBorder="1" applyAlignment="1">
      <alignment horizontal="center"/>
    </xf>
    <xf numFmtId="43" fontId="12" fillId="0" borderId="4" xfId="1" applyFont="1" applyBorder="1" applyAlignment="1">
      <alignment horizontal="center"/>
    </xf>
    <xf numFmtId="43" fontId="12" fillId="12" borderId="4" xfId="1" applyFont="1" applyFill="1" applyBorder="1" applyAlignment="1">
      <alignment horizontal="center"/>
    </xf>
    <xf numFmtId="43" fontId="12" fillId="0" borderId="4" xfId="1" applyFont="1" applyBorder="1" applyAlignment="1">
      <alignment vertical="center"/>
    </xf>
    <xf numFmtId="43" fontId="12" fillId="12" borderId="4" xfId="1" applyFont="1" applyFill="1" applyBorder="1" applyAlignment="1">
      <alignment vertical="center"/>
    </xf>
    <xf numFmtId="43" fontId="12" fillId="0" borderId="4" xfId="1" applyFont="1" applyBorder="1" applyAlignment="1">
      <alignment vertical="center" wrapText="1"/>
    </xf>
    <xf numFmtId="43" fontId="12" fillId="12" borderId="4" xfId="1" applyFont="1" applyFill="1" applyBorder="1" applyAlignment="1">
      <alignment vertical="center" wrapText="1"/>
    </xf>
    <xf numFmtId="43" fontId="11" fillId="0" borderId="4" xfId="1" applyFont="1" applyFill="1" applyBorder="1" applyAlignment="1">
      <alignment horizontal="center" vertical="center"/>
    </xf>
    <xf numFmtId="43" fontId="13" fillId="10" borderId="4" xfId="1" applyFont="1" applyFill="1" applyBorder="1" applyAlignment="1">
      <alignment vertical="center"/>
    </xf>
    <xf numFmtId="43" fontId="14" fillId="0" borderId="4" xfId="1" applyFont="1" applyBorder="1" applyAlignment="1">
      <alignment vertical="center" wrapText="1"/>
    </xf>
    <xf numFmtId="43" fontId="12" fillId="10" borderId="4" xfId="1" applyFont="1" applyFill="1" applyBorder="1" applyAlignment="1">
      <alignment vertical="center"/>
    </xf>
    <xf numFmtId="43" fontId="11" fillId="5" borderId="4" xfId="1" applyFont="1" applyFill="1" applyBorder="1" applyAlignment="1">
      <alignment vertical="center" wrapText="1"/>
    </xf>
    <xf numFmtId="43" fontId="11" fillId="12" borderId="4" xfId="1" applyFont="1" applyFill="1" applyBorder="1" applyAlignment="1">
      <alignment horizontal="center" vertical="center"/>
    </xf>
    <xf numFmtId="43" fontId="11" fillId="0" borderId="4" xfId="1" applyFont="1" applyBorder="1" applyAlignment="1">
      <alignment horizontal="right" vertical="center"/>
    </xf>
    <xf numFmtId="43" fontId="12" fillId="0" borderId="4" xfId="1" applyFont="1" applyBorder="1" applyAlignment="1">
      <alignment horizontal="right" vertical="center"/>
    </xf>
    <xf numFmtId="43" fontId="12" fillId="12" borderId="4" xfId="1" applyFont="1" applyFill="1" applyBorder="1" applyAlignment="1">
      <alignment horizontal="right" vertical="center"/>
    </xf>
    <xf numFmtId="43" fontId="14" fillId="0" borderId="4" xfId="1" applyFont="1" applyBorder="1" applyAlignment="1">
      <alignment vertical="center"/>
    </xf>
    <xf numFmtId="43" fontId="15" fillId="0" borderId="4" xfId="1" applyFont="1" applyBorder="1" applyAlignment="1">
      <alignment vertical="center"/>
    </xf>
    <xf numFmtId="43" fontId="12" fillId="0" borderId="4" xfId="1" applyFont="1" applyFill="1" applyBorder="1" applyAlignment="1">
      <alignment vertical="center"/>
    </xf>
    <xf numFmtId="0" fontId="21" fillId="0" borderId="4" xfId="0" applyFont="1" applyBorder="1" applyAlignment="1">
      <alignment horizontal="left" vertical="center" wrapText="1"/>
    </xf>
    <xf numFmtId="4" fontId="22" fillId="12" borderId="4" xfId="0" applyNumberFormat="1" applyFont="1" applyFill="1" applyBorder="1" applyAlignment="1">
      <alignment horizontal="right" vertical="center" wrapText="1"/>
    </xf>
    <xf numFmtId="43" fontId="11" fillId="12" borderId="4" xfId="1" applyFont="1" applyFill="1" applyBorder="1" applyAlignment="1">
      <alignment vertical="center"/>
    </xf>
    <xf numFmtId="0" fontId="22" fillId="12" borderId="4" xfId="0" applyFont="1" applyFill="1" applyBorder="1" applyAlignment="1">
      <alignment horizontal="right" vertical="center" wrapText="1"/>
    </xf>
    <xf numFmtId="0" fontId="22" fillId="12" borderId="4" xfId="0" applyFont="1" applyFill="1" applyBorder="1"/>
    <xf numFmtId="4" fontId="22" fillId="12" borderId="4" xfId="0" applyNumberFormat="1" applyFont="1" applyFill="1" applyBorder="1"/>
    <xf numFmtId="43" fontId="16" fillId="12" borderId="4" xfId="1" applyFont="1" applyFill="1" applyBorder="1" applyAlignment="1">
      <alignment vertical="center"/>
    </xf>
    <xf numFmtId="43" fontId="15" fillId="12" borderId="4" xfId="1" applyFont="1" applyFill="1" applyBorder="1" applyAlignment="1">
      <alignment vertical="center"/>
    </xf>
    <xf numFmtId="43" fontId="12" fillId="5" borderId="4" xfId="1" applyFont="1" applyFill="1" applyBorder="1" applyAlignment="1">
      <alignment vertical="center"/>
    </xf>
    <xf numFmtId="0" fontId="0" fillId="0" borderId="4" xfId="0" applyBorder="1"/>
    <xf numFmtId="43" fontId="11" fillId="5" borderId="4" xfId="1" applyFont="1" applyFill="1" applyBorder="1" applyAlignment="1">
      <alignment vertical="center"/>
    </xf>
    <xf numFmtId="43" fontId="16" fillId="6" borderId="4" xfId="1" applyFont="1" applyFill="1" applyBorder="1" applyAlignment="1">
      <alignment vertical="center"/>
    </xf>
    <xf numFmtId="43" fontId="16" fillId="6" borderId="4" xfId="1" applyFont="1" applyFill="1" applyBorder="1" applyAlignment="1">
      <alignment vertical="center" wrapText="1"/>
    </xf>
    <xf numFmtId="43" fontId="13" fillId="6" borderId="4" xfId="1" applyFont="1" applyFill="1" applyBorder="1" applyAlignment="1">
      <alignment vertical="center"/>
    </xf>
    <xf numFmtId="43" fontId="16" fillId="5" borderId="4" xfId="1" applyFont="1" applyFill="1" applyBorder="1" applyAlignment="1">
      <alignment vertical="center"/>
    </xf>
    <xf numFmtId="43" fontId="16" fillId="5" borderId="4" xfId="1" applyFont="1" applyFill="1" applyBorder="1" applyAlignment="1">
      <alignment vertical="center" wrapText="1"/>
    </xf>
    <xf numFmtId="43" fontId="5" fillId="0" borderId="4" xfId="1" applyFont="1" applyBorder="1" applyAlignment="1">
      <alignment horizontal="center" vertical="center"/>
    </xf>
    <xf numFmtId="43" fontId="17" fillId="0" borderId="4" xfId="1" applyFont="1" applyBorder="1" applyAlignment="1">
      <alignment vertical="center"/>
    </xf>
    <xf numFmtId="43" fontId="17" fillId="0" borderId="4" xfId="1" applyFont="1" applyBorder="1" applyAlignment="1">
      <alignment vertical="center" wrapText="1"/>
    </xf>
    <xf numFmtId="43" fontId="12" fillId="0" borderId="4" xfId="1" applyFont="1" applyBorder="1" applyAlignment="1">
      <alignment horizontal="center" vertical="center"/>
    </xf>
    <xf numFmtId="43" fontId="15" fillId="0" borderId="4" xfId="1" applyFont="1" applyBorder="1" applyAlignment="1">
      <alignment vertical="center" wrapText="1"/>
    </xf>
    <xf numFmtId="43" fontId="10" fillId="10" borderId="4" xfId="1" applyFont="1" applyFill="1" applyBorder="1" applyAlignment="1">
      <alignment horizontal="center" vertical="center"/>
    </xf>
    <xf numFmtId="43" fontId="11" fillId="5" borderId="4" xfId="1" applyFont="1" applyFill="1" applyBorder="1" applyAlignment="1">
      <alignment horizontal="center" vertical="center"/>
    </xf>
    <xf numFmtId="43" fontId="12" fillId="5" borderId="4" xfId="1" applyFont="1" applyFill="1" applyBorder="1" applyAlignment="1">
      <alignment horizontal="center" vertical="center"/>
    </xf>
    <xf numFmtId="43" fontId="12" fillId="10" borderId="4" xfId="1" applyFont="1" applyFill="1" applyBorder="1" applyAlignment="1">
      <alignment horizontal="center" vertical="center"/>
    </xf>
    <xf numFmtId="43" fontId="23" fillId="12" borderId="4" xfId="1" applyFont="1" applyFill="1" applyBorder="1" applyAlignment="1">
      <alignment vertical="center"/>
    </xf>
    <xf numFmtId="43" fontId="18" fillId="10" borderId="4" xfId="1" applyFont="1" applyFill="1" applyBorder="1" applyAlignment="1">
      <alignment vertical="center"/>
    </xf>
    <xf numFmtId="0" fontId="11" fillId="0" borderId="4" xfId="1" applyNumberFormat="1" applyFont="1" applyBorder="1" applyAlignment="1">
      <alignment horizontal="left" vertical="center"/>
    </xf>
    <xf numFmtId="0" fontId="14" fillId="0" borderId="4" xfId="1" applyNumberFormat="1" applyFont="1" applyBorder="1" applyAlignment="1">
      <alignment horizontal="left" vertical="center"/>
    </xf>
    <xf numFmtId="43" fontId="19" fillId="0" borderId="4" xfId="1" applyFont="1" applyBorder="1" applyAlignment="1">
      <alignment vertical="center"/>
    </xf>
    <xf numFmtId="43" fontId="19" fillId="0" borderId="4" xfId="1" applyFont="1" applyBorder="1" applyAlignment="1">
      <alignment vertical="center" wrapText="1"/>
    </xf>
    <xf numFmtId="43" fontId="20" fillId="0" borderId="4" xfId="1" applyFont="1" applyBorder="1" applyAlignment="1">
      <alignment vertical="center"/>
    </xf>
    <xf numFmtId="43" fontId="5" fillId="12" borderId="4" xfId="1" applyFont="1" applyFill="1" applyBorder="1" applyAlignment="1">
      <alignment vertical="center"/>
    </xf>
    <xf numFmtId="0" fontId="4" fillId="5" borderId="0" xfId="0" applyFont="1" applyFill="1" applyAlignment="1">
      <alignment horizontal="center" vertical="center"/>
    </xf>
    <xf numFmtId="0" fontId="3" fillId="5" borderId="4" xfId="0" applyFont="1" applyFill="1" applyBorder="1" applyAlignment="1">
      <alignment horizontal="center" vertical="center" wrapText="1"/>
    </xf>
    <xf numFmtId="0" fontId="28" fillId="0" borderId="4" xfId="0" applyFont="1" applyBorder="1"/>
    <xf numFmtId="43" fontId="11" fillId="0" borderId="0" xfId="1" applyFont="1" applyFill="1" applyBorder="1" applyAlignment="1">
      <alignment vertical="center" wrapText="1"/>
    </xf>
    <xf numFmtId="43" fontId="0" fillId="0" borderId="0" xfId="0" applyNumberFormat="1" applyBorder="1"/>
    <xf numFmtId="43" fontId="3" fillId="0" borderId="0" xfId="0" applyNumberFormat="1" applyFont="1" applyBorder="1"/>
    <xf numFmtId="43" fontId="0" fillId="5" borderId="0" xfId="0" applyNumberFormat="1" applyFill="1" applyBorder="1"/>
    <xf numFmtId="0" fontId="0" fillId="13" borderId="0" xfId="0" applyFill="1"/>
    <xf numFmtId="0" fontId="3" fillId="13" borderId="0" xfId="0" applyFont="1" applyFill="1"/>
    <xf numFmtId="43" fontId="0" fillId="13" borderId="4" xfId="0" applyNumberFormat="1" applyFill="1" applyBorder="1"/>
    <xf numFmtId="43" fontId="3" fillId="13" borderId="4" xfId="0" applyNumberFormat="1" applyFont="1" applyFill="1" applyBorder="1"/>
    <xf numFmtId="43" fontId="0" fillId="13" borderId="0" xfId="1" applyFont="1" applyFill="1"/>
    <xf numFmtId="0" fontId="3" fillId="13" borderId="4" xfId="0" applyFont="1" applyFill="1" applyBorder="1"/>
    <xf numFmtId="0" fontId="3" fillId="14" borderId="0" xfId="0" applyFont="1" applyFill="1"/>
    <xf numFmtId="0" fontId="0" fillId="14" borderId="0" xfId="0" applyFill="1"/>
    <xf numFmtId="0" fontId="0" fillId="14" borderId="4" xfId="0" applyFill="1" applyBorder="1" applyAlignment="1">
      <alignment horizontal="center" vertical="center" wrapText="1"/>
    </xf>
    <xf numFmtId="4" fontId="0" fillId="14" borderId="4" xfId="0" applyNumberFormat="1" applyFill="1" applyBorder="1"/>
    <xf numFmtId="10" fontId="0" fillId="14" borderId="4" xfId="0" applyNumberFormat="1" applyFill="1" applyBorder="1"/>
    <xf numFmtId="0" fontId="0" fillId="15" borderId="4" xfId="0" applyFill="1" applyBorder="1"/>
    <xf numFmtId="43" fontId="0" fillId="15" borderId="4" xfId="0" applyNumberFormat="1" applyFill="1" applyBorder="1"/>
    <xf numFmtId="0" fontId="0" fillId="15" borderId="0" xfId="0" applyFill="1"/>
    <xf numFmtId="43" fontId="20" fillId="0" borderId="4" xfId="1" applyFont="1" applyBorder="1" applyAlignment="1">
      <alignment horizontal="center" vertical="center"/>
    </xf>
    <xf numFmtId="43" fontId="7" fillId="5" borderId="4" xfId="1" applyFont="1" applyFill="1" applyBorder="1" applyAlignment="1">
      <alignment vertical="center" wrapText="1"/>
    </xf>
    <xf numFmtId="43" fontId="20" fillId="5" borderId="4" xfId="1" applyFont="1" applyFill="1" applyBorder="1" applyAlignment="1">
      <alignment horizontal="center" vertical="center"/>
    </xf>
    <xf numFmtId="4" fontId="0" fillId="0" borderId="0" xfId="0" applyNumberFormat="1"/>
    <xf numFmtId="4" fontId="0" fillId="10" borderId="0" xfId="0" applyNumberFormat="1" applyFill="1"/>
    <xf numFmtId="0" fontId="4" fillId="0" borderId="0" xfId="0" applyFont="1" applyAlignment="1">
      <alignment horizontal="center" vertical="center"/>
    </xf>
    <xf numFmtId="43" fontId="20" fillId="0" borderId="4" xfId="1" applyFont="1" applyBorder="1" applyAlignment="1">
      <alignment horizontal="center" vertical="center"/>
    </xf>
    <xf numFmtId="0" fontId="32" fillId="10" borderId="0" xfId="0" applyFont="1" applyFill="1"/>
    <xf numFmtId="43" fontId="33" fillId="0" borderId="4" xfId="1" applyFont="1" applyFill="1" applyBorder="1" applyAlignment="1">
      <alignment vertical="center"/>
    </xf>
    <xf numFmtId="43" fontId="3" fillId="0" borderId="0" xfId="0" applyNumberFormat="1" applyFont="1"/>
    <xf numFmtId="43" fontId="34" fillId="10" borderId="4" xfId="1" applyFont="1" applyFill="1" applyBorder="1" applyAlignment="1">
      <alignment vertical="center"/>
    </xf>
    <xf numFmtId="43" fontId="12" fillId="5" borderId="4" xfId="1" applyFont="1" applyFill="1" applyBorder="1" applyAlignment="1">
      <alignment horizontal="center"/>
    </xf>
    <xf numFmtId="0" fontId="35" fillId="0" borderId="4" xfId="0" applyFont="1" applyBorder="1" applyAlignment="1">
      <alignment horizontal="left" vertical="center" wrapText="1"/>
    </xf>
    <xf numFmtId="43" fontId="7" fillId="0" borderId="4" xfId="1" applyFont="1" applyBorder="1" applyAlignment="1">
      <alignment vertical="center" wrapText="1"/>
    </xf>
    <xf numFmtId="0" fontId="3" fillId="7" borderId="9" xfId="0" applyFont="1" applyFill="1" applyBorder="1" applyAlignment="1">
      <alignment horizontal="center" vertical="center" wrapText="1"/>
    </xf>
    <xf numFmtId="0" fontId="0" fillId="13" borderId="4" xfId="0" applyFill="1" applyBorder="1" applyAlignment="1">
      <alignment horizontal="left"/>
    </xf>
    <xf numFmtId="43" fontId="0" fillId="13" borderId="4" xfId="0" applyNumberFormat="1" applyFill="1" applyBorder="1" applyAlignment="1">
      <alignment horizontal="left"/>
    </xf>
    <xf numFmtId="43" fontId="27" fillId="0" borderId="4" xfId="0" applyNumberFormat="1" applyFont="1" applyBorder="1"/>
    <xf numFmtId="10" fontId="0" fillId="0" borderId="4" xfId="0" applyNumberFormat="1" applyBorder="1"/>
    <xf numFmtId="10" fontId="0" fillId="5" borderId="4" xfId="0" applyNumberFormat="1" applyFill="1" applyBorder="1"/>
    <xf numFmtId="4" fontId="0" fillId="0" borderId="4" xfId="0" applyNumberFormat="1" applyBorder="1"/>
    <xf numFmtId="0" fontId="0" fillId="0" borderId="4" xfId="0" applyBorder="1" applyAlignment="1">
      <alignment horizontal="left"/>
    </xf>
    <xf numFmtId="0" fontId="3" fillId="0" borderId="4" xfId="0" applyFont="1" applyBorder="1"/>
    <xf numFmtId="4" fontId="3" fillId="0" borderId="4" xfId="0" applyNumberFormat="1" applyFont="1" applyBorder="1"/>
    <xf numFmtId="0" fontId="0" fillId="0" borderId="11" xfId="0" applyBorder="1"/>
    <xf numFmtId="0" fontId="0" fillId="0" borderId="10" xfId="0" applyBorder="1"/>
    <xf numFmtId="4" fontId="0" fillId="0" borderId="4" xfId="0" applyNumberFormat="1" applyBorder="1" applyAlignment="1">
      <alignment horizontal="center"/>
    </xf>
    <xf numFmtId="0" fontId="0" fillId="5" borderId="0" xfId="0" applyFill="1" applyBorder="1" applyAlignment="1">
      <alignment horizontal="center" vertical="center" wrapText="1"/>
    </xf>
    <xf numFmtId="10" fontId="0" fillId="5" borderId="0" xfId="0" applyNumberFormat="1" applyFill="1" applyBorder="1"/>
    <xf numFmtId="0" fontId="3" fillId="14" borderId="4" xfId="0" applyFont="1" applyFill="1" applyBorder="1" applyAlignment="1">
      <alignment vertical="center" wrapText="1"/>
    </xf>
    <xf numFmtId="0" fontId="0" fillId="14" borderId="4" xfId="0" applyFont="1" applyFill="1" applyBorder="1" applyAlignment="1">
      <alignment vertical="center" wrapText="1"/>
    </xf>
    <xf numFmtId="4" fontId="0" fillId="14" borderId="4" xfId="0" applyNumberFormat="1" applyFont="1" applyFill="1" applyBorder="1" applyAlignment="1">
      <alignment vertical="center" wrapText="1"/>
    </xf>
    <xf numFmtId="43" fontId="36" fillId="14" borderId="4" xfId="1" applyFont="1" applyFill="1" applyBorder="1" applyAlignment="1">
      <alignment vertical="center" wrapText="1"/>
    </xf>
    <xf numFmtId="0" fontId="36" fillId="14" borderId="4" xfId="0" applyFont="1" applyFill="1" applyBorder="1" applyAlignment="1">
      <alignment vertical="center" wrapText="1"/>
    </xf>
    <xf numFmtId="43" fontId="37" fillId="10" borderId="4" xfId="1" applyFont="1" applyFill="1" applyBorder="1" applyAlignment="1">
      <alignment vertical="center"/>
    </xf>
    <xf numFmtId="43" fontId="38" fillId="5" borderId="4" xfId="2" applyNumberFormat="1" applyFont="1" applyFill="1" applyBorder="1" applyAlignment="1">
      <alignment horizontal="left" vertical="center" wrapText="1"/>
    </xf>
    <xf numFmtId="43" fontId="39" fillId="10" borderId="4" xfId="1" applyFont="1" applyFill="1" applyBorder="1" applyAlignment="1">
      <alignment vertical="center"/>
    </xf>
    <xf numFmtId="43" fontId="39" fillId="6" borderId="4" xfId="1" applyFont="1" applyFill="1" applyBorder="1" applyAlignment="1">
      <alignment vertical="center"/>
    </xf>
    <xf numFmtId="43" fontId="39" fillId="0" borderId="4" xfId="1" applyFont="1" applyFill="1" applyBorder="1" applyAlignment="1">
      <alignment vertical="center"/>
    </xf>
    <xf numFmtId="43" fontId="40" fillId="10" borderId="4" xfId="1" applyFont="1" applyFill="1" applyBorder="1" applyAlignment="1">
      <alignment vertical="center"/>
    </xf>
    <xf numFmtId="43" fontId="38" fillId="0" borderId="4" xfId="2" applyNumberFormat="1" applyFont="1" applyFill="1" applyBorder="1" applyAlignment="1">
      <alignment horizontal="left" vertical="center" wrapText="1"/>
    </xf>
    <xf numFmtId="43" fontId="41" fillId="10" borderId="4" xfId="1" applyFont="1" applyFill="1" applyBorder="1" applyAlignment="1">
      <alignment horizontal="center"/>
    </xf>
    <xf numFmtId="43" fontId="42" fillId="0" borderId="4" xfId="2" applyNumberFormat="1" applyFont="1" applyFill="1" applyBorder="1" applyAlignment="1">
      <alignment horizontal="left" vertical="center" wrapText="1"/>
    </xf>
    <xf numFmtId="43" fontId="38" fillId="0" borderId="4" xfId="1" applyFont="1" applyFill="1" applyBorder="1" applyAlignment="1">
      <alignment vertical="center"/>
    </xf>
    <xf numFmtId="43" fontId="43" fillId="10" borderId="4" xfId="1" applyFont="1" applyFill="1" applyBorder="1" applyAlignment="1">
      <alignment vertical="center"/>
    </xf>
    <xf numFmtId="43" fontId="38" fillId="0" borderId="4" xfId="1" applyFont="1" applyBorder="1" applyAlignment="1">
      <alignment vertical="center"/>
    </xf>
    <xf numFmtId="43" fontId="42" fillId="5" borderId="4" xfId="2" applyNumberFormat="1" applyFont="1" applyFill="1" applyBorder="1" applyAlignment="1">
      <alignment horizontal="left" vertical="center" wrapText="1"/>
    </xf>
    <xf numFmtId="43" fontId="41" fillId="10" borderId="4" xfId="1" applyFont="1" applyFill="1" applyBorder="1" applyAlignment="1">
      <alignment vertical="center"/>
    </xf>
    <xf numFmtId="43" fontId="39" fillId="5" borderId="4" xfId="1" applyFont="1" applyFill="1" applyBorder="1" applyAlignment="1">
      <alignment vertical="center"/>
    </xf>
    <xf numFmtId="43" fontId="38" fillId="0" borderId="4" xfId="0" applyNumberFormat="1" applyFont="1" applyBorder="1"/>
    <xf numFmtId="43" fontId="42" fillId="0" borderId="4" xfId="0" applyNumberFormat="1" applyFont="1" applyBorder="1"/>
    <xf numFmtId="43" fontId="40" fillId="10" borderId="4" xfId="1" applyFont="1" applyFill="1" applyBorder="1" applyAlignment="1">
      <alignment horizontal="center" vertical="center"/>
    </xf>
    <xf numFmtId="43" fontId="38" fillId="0" borderId="4" xfId="1" applyFont="1" applyBorder="1" applyAlignment="1">
      <alignment horizontal="center" vertical="center"/>
    </xf>
    <xf numFmtId="43" fontId="41" fillId="10" borderId="4" xfId="1" applyFont="1" applyFill="1" applyBorder="1" applyAlignment="1">
      <alignment horizontal="center" vertical="center"/>
    </xf>
    <xf numFmtId="43" fontId="44" fillId="10" borderId="4" xfId="1" applyFont="1" applyFill="1" applyBorder="1" applyAlignment="1">
      <alignment vertical="center"/>
    </xf>
    <xf numFmtId="43" fontId="45" fillId="0" borderId="4" xfId="1" applyFont="1" applyBorder="1" applyAlignment="1">
      <alignment vertical="center"/>
    </xf>
    <xf numFmtId="43" fontId="0" fillId="0" borderId="4" xfId="0" applyNumberFormat="1" applyBorder="1"/>
    <xf numFmtId="0" fontId="0" fillId="14" borderId="12" xfId="0" applyFont="1" applyFill="1" applyBorder="1" applyAlignment="1">
      <alignment vertical="center" wrapText="1"/>
    </xf>
    <xf numFmtId="43" fontId="36" fillId="14" borderId="12" xfId="1" applyFont="1" applyFill="1" applyBorder="1" applyAlignment="1">
      <alignment vertical="center" wrapText="1"/>
    </xf>
    <xf numFmtId="4" fontId="0" fillId="14" borderId="12" xfId="0" applyNumberFormat="1" applyFont="1" applyFill="1" applyBorder="1" applyAlignment="1">
      <alignment vertical="center" wrapText="1"/>
    </xf>
    <xf numFmtId="43" fontId="0" fillId="14" borderId="4" xfId="0" applyNumberFormat="1" applyFont="1" applyFill="1" applyBorder="1" applyAlignment="1">
      <alignment vertical="center" wrapText="1"/>
    </xf>
    <xf numFmtId="43" fontId="0" fillId="14" borderId="4" xfId="0" applyNumberFormat="1" applyFill="1" applyBorder="1"/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5" fillId="12" borderId="4" xfId="1" applyNumberFormat="1" applyFont="1" applyFill="1" applyBorder="1" applyAlignment="1">
      <alignment horizontal="center" vertical="center" wrapText="1"/>
    </xf>
    <xf numFmtId="0" fontId="5" fillId="10" borderId="4" xfId="1" applyNumberFormat="1" applyFont="1" applyFill="1" applyBorder="1" applyAlignment="1">
      <alignment horizontal="center" vertical="center" wrapText="1"/>
    </xf>
    <xf numFmtId="0" fontId="29" fillId="4" borderId="4" xfId="2" applyFont="1" applyFill="1" applyBorder="1" applyAlignment="1">
      <alignment horizontal="center" vertical="center" wrapText="1"/>
    </xf>
    <xf numFmtId="43" fontId="20" fillId="0" borderId="4" xfId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43" fontId="5" fillId="3" borderId="4" xfId="1" applyFont="1" applyFill="1" applyBorder="1" applyAlignment="1">
      <alignment horizontal="center" vertical="center" wrapText="1"/>
    </xf>
    <xf numFmtId="0" fontId="5" fillId="3" borderId="4" xfId="1" applyNumberFormat="1" applyFont="1" applyFill="1" applyBorder="1" applyAlignment="1">
      <alignment horizontal="center" vertical="center" wrapText="1"/>
    </xf>
    <xf numFmtId="43" fontId="5" fillId="3" borderId="5" xfId="1" applyFont="1" applyFill="1" applyBorder="1" applyAlignment="1">
      <alignment horizontal="center" vertical="center" wrapText="1"/>
    </xf>
    <xf numFmtId="43" fontId="5" fillId="3" borderId="6" xfId="1" applyFont="1" applyFill="1" applyBorder="1" applyAlignment="1">
      <alignment horizontal="center" vertical="center" wrapText="1"/>
    </xf>
    <xf numFmtId="0" fontId="5" fillId="8" borderId="4" xfId="1" applyNumberFormat="1" applyFont="1" applyFill="1" applyBorder="1" applyAlignment="1">
      <alignment horizontal="center" vertical="center" wrapText="1"/>
    </xf>
    <xf numFmtId="0" fontId="3" fillId="7" borderId="2" xfId="0" applyFont="1" applyFill="1" applyBorder="1" applyAlignment="1">
      <alignment horizontal="center" vertical="center" wrapText="1"/>
    </xf>
    <xf numFmtId="0" fontId="3" fillId="7" borderId="6" xfId="0" applyFont="1" applyFill="1" applyBorder="1" applyAlignment="1">
      <alignment horizontal="center" vertical="center" wrapText="1"/>
    </xf>
    <xf numFmtId="0" fontId="5" fillId="9" borderId="4" xfId="1" applyNumberFormat="1" applyFont="1" applyFill="1" applyBorder="1" applyAlignment="1">
      <alignment horizontal="center" vertical="center" wrapText="1"/>
    </xf>
    <xf numFmtId="0" fontId="0" fillId="14" borderId="0" xfId="0" applyFill="1" applyAlignment="1">
      <alignment horizontal="center"/>
    </xf>
    <xf numFmtId="0" fontId="5" fillId="10" borderId="7" xfId="1" applyNumberFormat="1" applyFont="1" applyFill="1" applyBorder="1" applyAlignment="1">
      <alignment horizontal="center" vertical="center" wrapText="1"/>
    </xf>
    <xf numFmtId="0" fontId="5" fillId="10" borderId="8" xfId="1" applyNumberFormat="1" applyFont="1" applyFill="1" applyBorder="1" applyAlignment="1">
      <alignment horizontal="center" vertical="center" wrapText="1"/>
    </xf>
    <xf numFmtId="0" fontId="46" fillId="0" borderId="0" xfId="0" applyFont="1" applyAlignment="1">
      <alignment horizontal="center" vertical="center" wrapText="1"/>
    </xf>
    <xf numFmtId="43" fontId="5" fillId="3" borderId="7" xfId="1" applyFont="1" applyFill="1" applyBorder="1" applyAlignment="1">
      <alignment horizontal="center" vertical="center" wrapText="1"/>
    </xf>
    <xf numFmtId="43" fontId="5" fillId="3" borderId="8" xfId="1" applyFont="1" applyFill="1" applyBorder="1" applyAlignment="1">
      <alignment horizontal="center" vertical="center" wrapText="1"/>
    </xf>
    <xf numFmtId="43" fontId="20" fillId="0" borderId="3" xfId="1" applyFont="1" applyBorder="1" applyAlignment="1">
      <alignment horizontal="center" vertical="center"/>
    </xf>
    <xf numFmtId="43" fontId="20" fillId="0" borderId="10" xfId="1" applyFont="1" applyBorder="1" applyAlignment="1">
      <alignment horizontal="center" vertical="center"/>
    </xf>
    <xf numFmtId="0" fontId="29" fillId="4" borderId="7" xfId="2" applyFont="1" applyFill="1" applyBorder="1" applyAlignment="1">
      <alignment horizontal="center" vertical="center" wrapText="1"/>
    </xf>
    <xf numFmtId="0" fontId="29" fillId="4" borderId="8" xfId="2" applyFont="1" applyFill="1" applyBorder="1" applyAlignment="1">
      <alignment horizontal="center" vertical="center" wrapText="1"/>
    </xf>
    <xf numFmtId="43" fontId="36" fillId="5" borderId="4" xfId="1" applyFont="1" applyFill="1" applyBorder="1" applyAlignment="1">
      <alignment horizontal="center" vertical="center" wrapText="1"/>
    </xf>
    <xf numFmtId="0" fontId="36" fillId="0" borderId="4" xfId="0" applyFont="1" applyBorder="1" applyAlignment="1">
      <alignment horizontal="center"/>
    </xf>
    <xf numFmtId="43" fontId="36" fillId="5" borderId="3" xfId="1" applyFont="1" applyFill="1" applyBorder="1" applyAlignment="1">
      <alignment horizontal="center" vertical="center" wrapText="1"/>
    </xf>
    <xf numFmtId="43" fontId="36" fillId="5" borderId="11" xfId="1" applyFont="1" applyFill="1" applyBorder="1" applyAlignment="1">
      <alignment horizontal="center" vertical="center" wrapText="1"/>
    </xf>
    <xf numFmtId="43" fontId="36" fillId="5" borderId="10" xfId="1" applyFont="1" applyFill="1" applyBorder="1" applyAlignment="1">
      <alignment horizontal="center" vertical="center" wrapText="1"/>
    </xf>
    <xf numFmtId="43" fontId="36" fillId="5" borderId="7" xfId="1" applyFont="1" applyFill="1" applyBorder="1" applyAlignment="1">
      <alignment horizontal="center" vertical="center" wrapText="1"/>
    </xf>
    <xf numFmtId="0" fontId="27" fillId="0" borderId="4" xfId="0" applyFont="1" applyBorder="1" applyAlignment="1">
      <alignment horizontal="center"/>
    </xf>
    <xf numFmtId="0" fontId="3" fillId="0" borderId="4" xfId="0" applyFont="1" applyBorder="1" applyAlignment="1">
      <alignment horizontal="center"/>
    </xf>
  </cellXfs>
  <cellStyles count="3">
    <cellStyle name="Millares" xfId="1" builtinId="3"/>
    <cellStyle name="Normal" xfId="0" builtinId="0"/>
    <cellStyle name="Salida" xfId="2" builtinId="2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S" sz="1400" b="1" baseline="0">
                <a:effectLst/>
              </a:rPr>
              <a:t>INGRESOS POR CLASIFICACIÓN ECONÓMICA</a:t>
            </a:r>
            <a:endParaRPr lang="es-EC" sz="1400" baseline="0">
              <a:effectLst/>
            </a:endParaRPr>
          </a:p>
          <a:p>
            <a:pPr>
              <a:defRPr/>
            </a:pPr>
            <a:r>
              <a:rPr lang="es-ES" sz="1400" b="1" baseline="0">
                <a:effectLst/>
              </a:rPr>
              <a:t> </a:t>
            </a:r>
            <a:endParaRPr lang="es-EC" sz="1400" baseline="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C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v>CORRIENTE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1"/>
            <c:invertIfNegative val="0"/>
            <c:bubble3D val="0"/>
            <c:spPr>
              <a:solidFill>
                <a:schemeClr val="accent2">
                  <a:lumMod val="60000"/>
                  <a:lumOff val="4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0B03-4EEE-AA83-2DBEFA6AF3C1}"/>
              </c:ext>
            </c:extLst>
          </c:dPt>
          <c:dLbls>
            <c:dLbl>
              <c:idx val="0"/>
              <c:layout>
                <c:manualLayout>
                  <c:x val="-1.9444444444444445E-2"/>
                  <c:y val="-0.18055555555555564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0B03-4EEE-AA83-2DBEFA6AF3C1}"/>
                </c:ext>
              </c:extLst>
            </c:dLbl>
            <c:dLbl>
              <c:idx val="1"/>
              <c:layout>
                <c:manualLayout>
                  <c:x val="0"/>
                  <c:y val="-0.30555555555555558"/>
                </c:manualLayout>
              </c:layout>
              <c:spPr>
                <a:solidFill>
                  <a:schemeClr val="bg1"/>
                </a:solidFill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EC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0B03-4EEE-AA83-2DBEFA6AF3C1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C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'análisis ingresos'!$K$7:$K$9</c:f>
              <c:strCache>
                <c:ptCount val="3"/>
                <c:pt idx="0">
                  <c:v> INGRESOS C O R R I E N T E S </c:v>
                </c:pt>
                <c:pt idx="1">
                  <c:v> INGRESOS DE CAPITAL </c:v>
                </c:pt>
                <c:pt idx="2">
                  <c:v> INGRESOS DE FINANCIAMIENTO </c:v>
                </c:pt>
              </c:strCache>
            </c:strRef>
          </c:cat>
          <c:val>
            <c:numRef>
              <c:f>'análisis ingresos'!$L$7:$L$9</c:f>
              <c:numCache>
                <c:formatCode>_(* #,##0.00_);_(* \(#,##0.00\);_(* "-"??_);_(@_)</c:formatCode>
                <c:ptCount val="3"/>
                <c:pt idx="0">
                  <c:v>7367847.3559999997</c:v>
                </c:pt>
                <c:pt idx="1">
                  <c:v>15787992.083999999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B03-4EEE-AA83-2DBEFA6AF3C1}"/>
            </c:ext>
          </c:extLst>
        </c:ser>
        <c:ser>
          <c:idx val="1"/>
          <c:order val="1"/>
          <c:tx>
            <c:v>CAPITAL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'análisis ingresos'!$K$7:$K$9</c:f>
              <c:strCache>
                <c:ptCount val="3"/>
                <c:pt idx="0">
                  <c:v> INGRESOS C O R R I E N T E S </c:v>
                </c:pt>
                <c:pt idx="1">
                  <c:v> INGRESOS DE CAPITAL </c:v>
                </c:pt>
                <c:pt idx="2">
                  <c:v> INGRESOS DE FINANCIAMIENTO </c:v>
                </c:pt>
              </c:strCache>
            </c:strRef>
          </c:cat>
          <c:val>
            <c:numRef>
              <c:f>'análisis ingresos'!$M$7:$M$9</c:f>
              <c:numCache>
                <c:formatCode>0.00%</c:formatCode>
                <c:ptCount val="3"/>
                <c:pt idx="0">
                  <c:v>0.31818528432498061</c:v>
                </c:pt>
                <c:pt idx="1">
                  <c:v>0.68181471567501939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B03-4EEE-AA83-2DBEFA6AF3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822391616"/>
        <c:axId val="2103013376"/>
      </c:barChart>
      <c:catAx>
        <c:axId val="18223916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C"/>
          </a:p>
        </c:txPr>
        <c:crossAx val="2103013376"/>
        <c:crosses val="autoZero"/>
        <c:auto val="1"/>
        <c:lblAlgn val="ctr"/>
        <c:lblOffset val="100"/>
        <c:noMultiLvlLbl val="0"/>
      </c:catAx>
      <c:valAx>
        <c:axId val="21030133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(* #,##0.00_);_(* \(#,##0.0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C"/>
          </a:p>
        </c:txPr>
        <c:crossAx val="182239161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C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C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158750</xdr:colOff>
      <xdr:row>13</xdr:row>
      <xdr:rowOff>13494</xdr:rowOff>
    </xdr:from>
    <xdr:to>
      <xdr:col>13</xdr:col>
      <xdr:colOff>277813</xdr:colOff>
      <xdr:row>26</xdr:row>
      <xdr:rowOff>145256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BAC07487-E3FA-49A0-8415-D1F0079657A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974932-90A4-4A69-941C-4AA886D5E92D}">
  <sheetPr>
    <tabColor rgb="FF92D050"/>
  </sheetPr>
  <dimension ref="A1:Q460"/>
  <sheetViews>
    <sheetView topLeftCell="C220" zoomScale="120" zoomScaleNormal="120" workbookViewId="0">
      <selection activeCell="M207" sqref="M207"/>
    </sheetView>
  </sheetViews>
  <sheetFormatPr baseColWidth="10" defaultRowHeight="15" x14ac:dyDescent="0.25"/>
  <cols>
    <col min="1" max="1" width="11.140625" customWidth="1"/>
    <col min="2" max="2" width="33.28515625" customWidth="1"/>
    <col min="3" max="4" width="13.7109375" bestFit="1" customWidth="1"/>
    <col min="5" max="5" width="13.28515625" bestFit="1" customWidth="1"/>
    <col min="6" max="7" width="13.5703125" customWidth="1"/>
    <col min="8" max="8" width="13.5703125" style="9" customWidth="1"/>
    <col min="9" max="10" width="14.42578125" bestFit="1" customWidth="1"/>
    <col min="11" max="11" width="13.7109375" style="22" bestFit="1" customWidth="1"/>
    <col min="12" max="12" width="15.42578125" customWidth="1"/>
    <col min="13" max="14" width="14.5703125" bestFit="1" customWidth="1"/>
  </cols>
  <sheetData>
    <row r="1" spans="1:17" ht="18.75" x14ac:dyDescent="0.25">
      <c r="A1" s="188"/>
      <c r="B1" s="188"/>
      <c r="C1" s="188"/>
      <c r="D1" s="188"/>
      <c r="E1" s="188"/>
      <c r="F1" s="188"/>
      <c r="G1" s="5"/>
      <c r="H1" s="99"/>
      <c r="I1" s="5"/>
      <c r="J1" s="5"/>
    </row>
    <row r="2" spans="1:17" ht="18.75" x14ac:dyDescent="0.25">
      <c r="A2" s="188" t="s">
        <v>524</v>
      </c>
      <c r="B2" s="188"/>
      <c r="C2" s="188"/>
      <c r="D2" s="188"/>
      <c r="E2" s="188"/>
      <c r="F2" s="188"/>
      <c r="G2" s="188"/>
      <c r="H2" s="188"/>
      <c r="I2" s="188"/>
      <c r="J2" s="188"/>
      <c r="K2" s="188"/>
    </row>
    <row r="3" spans="1:17" ht="19.5" thickBot="1" x14ac:dyDescent="0.3">
      <c r="A3" s="188" t="s">
        <v>245</v>
      </c>
      <c r="B3" s="188"/>
      <c r="C3" s="188"/>
      <c r="D3" s="188"/>
      <c r="E3" s="188"/>
      <c r="F3" s="188"/>
      <c r="G3" s="188"/>
      <c r="H3" s="188"/>
      <c r="I3" s="188"/>
      <c r="J3" s="188"/>
      <c r="K3" s="188"/>
    </row>
    <row r="4" spans="1:17" x14ac:dyDescent="0.25">
      <c r="A4" s="4"/>
      <c r="C4" s="191"/>
      <c r="D4" s="191"/>
      <c r="E4" s="191"/>
      <c r="F4" s="191"/>
      <c r="G4" s="191"/>
      <c r="H4" s="192"/>
      <c r="I4" s="194" t="s">
        <v>525</v>
      </c>
      <c r="J4" s="195"/>
    </row>
    <row r="5" spans="1:17" ht="25.5" customHeight="1" x14ac:dyDescent="0.25">
      <c r="A5" s="189" t="s">
        <v>0</v>
      </c>
      <c r="B5" s="189" t="s">
        <v>251</v>
      </c>
      <c r="C5" s="189" t="s">
        <v>1</v>
      </c>
      <c r="D5" s="190" t="s">
        <v>242</v>
      </c>
      <c r="E5" s="193" t="s">
        <v>550</v>
      </c>
      <c r="F5" s="190" t="s">
        <v>243</v>
      </c>
      <c r="G5" s="193" t="s">
        <v>385</v>
      </c>
      <c r="H5" s="184" t="s">
        <v>551</v>
      </c>
      <c r="I5" s="196" t="s">
        <v>246</v>
      </c>
      <c r="J5" s="185" t="s">
        <v>247</v>
      </c>
      <c r="K5" s="186" t="s">
        <v>536</v>
      </c>
    </row>
    <row r="6" spans="1:17" ht="37.5" customHeight="1" x14ac:dyDescent="0.25">
      <c r="A6" s="189"/>
      <c r="B6" s="189"/>
      <c r="C6" s="189"/>
      <c r="D6" s="190"/>
      <c r="E6" s="193"/>
      <c r="F6" s="190"/>
      <c r="G6" s="193"/>
      <c r="H6" s="184"/>
      <c r="I6" s="196"/>
      <c r="J6" s="185"/>
      <c r="K6" s="186"/>
    </row>
    <row r="7" spans="1:17" x14ac:dyDescent="0.25">
      <c r="A7" s="11"/>
      <c r="B7" s="12" t="s">
        <v>2</v>
      </c>
      <c r="C7" s="35">
        <f>SUM(C8+C183+C210)</f>
        <v>17308977.960000001</v>
      </c>
      <c r="D7" s="35">
        <f>SUM(D8+D183+D210)</f>
        <v>16432770.490000002</v>
      </c>
      <c r="E7" s="36">
        <f>D7-C7</f>
        <v>-876207.46999999881</v>
      </c>
      <c r="F7" s="35">
        <f>SUM(F8+F183+F210)</f>
        <v>21918316.539999999</v>
      </c>
      <c r="G7" s="36">
        <f>F7-C7</f>
        <v>4609338.5799999982</v>
      </c>
      <c r="H7" s="35">
        <f>SUM(H8+H183+H210)</f>
        <v>14410202.15</v>
      </c>
      <c r="I7" s="131"/>
      <c r="J7" s="38"/>
      <c r="K7" s="25">
        <f>SUM(K8+K183)</f>
        <v>23155839.439999998</v>
      </c>
    </row>
    <row r="8" spans="1:17" s="1" customFormat="1" x14ac:dyDescent="0.25">
      <c r="A8" s="39" t="s">
        <v>3</v>
      </c>
      <c r="B8" s="40" t="s">
        <v>4</v>
      </c>
      <c r="C8" s="19">
        <f>SUM(C9+C22+C130+C155+C171+C174)</f>
        <v>5276590.58</v>
      </c>
      <c r="D8" s="19">
        <f>SUM(D9+D22+D130+D155+D171+D174)</f>
        <v>5479413.5100000007</v>
      </c>
      <c r="E8" s="36">
        <f t="shared" ref="E8:E87" si="0">D8-C8</f>
        <v>202822.93000000063</v>
      </c>
      <c r="F8" s="19">
        <f>SUM(F9+F22+F130+F155+F171+F174)</f>
        <v>6092777.6999999993</v>
      </c>
      <c r="G8" s="36">
        <f t="shared" ref="G8:G92" si="1">F8-C8</f>
        <v>816187.11999999918</v>
      </c>
      <c r="H8" s="19">
        <f>SUM(H9+H22+H130+H155+H171+H174)</f>
        <v>4290424.5</v>
      </c>
      <c r="I8" s="131"/>
      <c r="J8" s="41"/>
      <c r="K8" s="19">
        <f>SUM(K9+K22+K130+K155+K171+K174)</f>
        <v>7367847.3559999997</v>
      </c>
    </row>
    <row r="9" spans="1:17" s="1" customFormat="1" x14ac:dyDescent="0.25">
      <c r="A9" s="42" t="s">
        <v>5</v>
      </c>
      <c r="B9" s="43" t="s">
        <v>6</v>
      </c>
      <c r="C9" s="44">
        <f>SUM(C10+C12+C20)</f>
        <v>1476029.83</v>
      </c>
      <c r="D9" s="44">
        <f>SUM(D10+D12+D20)</f>
        <v>1880948.7600000002</v>
      </c>
      <c r="E9" s="36">
        <f t="shared" si="0"/>
        <v>404918.93000000017</v>
      </c>
      <c r="F9" s="44">
        <f>SUM(F10+F12+F20)</f>
        <v>1930553.13</v>
      </c>
      <c r="G9" s="36">
        <f t="shared" si="1"/>
        <v>454523.29999999981</v>
      </c>
      <c r="H9" s="44">
        <f>SUM(H10+H12+H20)</f>
        <v>1843290.88</v>
      </c>
      <c r="I9" s="131"/>
      <c r="J9" s="45"/>
      <c r="K9" s="26">
        <f>SUM(K10+K12+K20)</f>
        <v>2274686</v>
      </c>
    </row>
    <row r="10" spans="1:17" ht="25.5" x14ac:dyDescent="0.25">
      <c r="A10" s="11" t="s">
        <v>7</v>
      </c>
      <c r="B10" s="12" t="s">
        <v>8</v>
      </c>
      <c r="C10" s="18">
        <f t="shared" ref="C10" si="2">SUM(C11)</f>
        <v>93033.65</v>
      </c>
      <c r="D10" s="18">
        <f>SUM(D11)</f>
        <v>120189.27</v>
      </c>
      <c r="E10" s="36">
        <f t="shared" si="0"/>
        <v>27155.62000000001</v>
      </c>
      <c r="F10" s="18">
        <f>SUM(F11)</f>
        <v>66178.539999999994</v>
      </c>
      <c r="G10" s="36">
        <f t="shared" si="1"/>
        <v>-26855.11</v>
      </c>
      <c r="H10" s="18">
        <f>SUM(H11)</f>
        <v>45359.23</v>
      </c>
      <c r="I10" s="131"/>
      <c r="J10" s="46"/>
      <c r="K10" s="27">
        <f>SUM(K11)</f>
        <v>61469</v>
      </c>
    </row>
    <row r="11" spans="1:17" ht="23.25" customHeight="1" x14ac:dyDescent="0.25">
      <c r="A11" s="10" t="s">
        <v>9</v>
      </c>
      <c r="B11" s="15" t="s">
        <v>10</v>
      </c>
      <c r="C11" s="47">
        <v>93033.65</v>
      </c>
      <c r="D11" s="48">
        <v>120189.27</v>
      </c>
      <c r="E11" s="36">
        <f>D11-C11</f>
        <v>27155.62000000001</v>
      </c>
      <c r="F11" s="48">
        <v>66178.539999999994</v>
      </c>
      <c r="G11" s="36">
        <f>F11-D11</f>
        <v>-54010.73000000001</v>
      </c>
      <c r="H11" s="49">
        <v>45359.23</v>
      </c>
      <c r="I11" s="131">
        <f>(E11+G11)/2+H11</f>
        <v>31931.675000000003</v>
      </c>
      <c r="J11" s="37">
        <v>61469</v>
      </c>
      <c r="K11" s="28">
        <f>J11</f>
        <v>61469</v>
      </c>
      <c r="N11" s="4"/>
      <c r="O11" s="4"/>
      <c r="Q11" s="8"/>
    </row>
    <row r="12" spans="1:17" x14ac:dyDescent="0.25">
      <c r="A12" s="11" t="s">
        <v>11</v>
      </c>
      <c r="B12" s="12" t="s">
        <v>12</v>
      </c>
      <c r="C12" s="18">
        <f t="shared" ref="C12:H12" si="3">SUM(C13:C19)</f>
        <v>916122.10000000009</v>
      </c>
      <c r="D12" s="18">
        <f t="shared" ref="D12" si="4">SUM(D13:D19)</f>
        <v>1169797.8500000001</v>
      </c>
      <c r="E12" s="36">
        <f t="shared" si="0"/>
        <v>253675.75</v>
      </c>
      <c r="F12" s="18">
        <f t="shared" si="3"/>
        <v>1239871.6599999999</v>
      </c>
      <c r="G12" s="36">
        <f t="shared" si="1"/>
        <v>323749.55999999982</v>
      </c>
      <c r="H12" s="18">
        <f t="shared" si="3"/>
        <v>1174149.0899999999</v>
      </c>
      <c r="I12" s="131"/>
      <c r="J12" s="46"/>
      <c r="K12" s="29">
        <f t="shared" ref="K12" si="5">SUM(K13:K19)</f>
        <v>1463217</v>
      </c>
    </row>
    <row r="13" spans="1:17" x14ac:dyDescent="0.25">
      <c r="A13" s="10" t="s">
        <v>13</v>
      </c>
      <c r="B13" s="15" t="s">
        <v>14</v>
      </c>
      <c r="C13" s="14">
        <v>111123.13</v>
      </c>
      <c r="D13" s="50">
        <v>104855.64</v>
      </c>
      <c r="E13" s="36">
        <f t="shared" si="0"/>
        <v>-6267.4900000000052</v>
      </c>
      <c r="F13" s="50">
        <v>108004.72</v>
      </c>
      <c r="G13" s="36">
        <f t="shared" si="1"/>
        <v>-3118.4100000000035</v>
      </c>
      <c r="H13" s="51">
        <v>96081.8</v>
      </c>
      <c r="I13" s="131">
        <f t="shared" ref="I13:I18" si="6">(E13+G13)/2+H13</f>
        <v>91388.85</v>
      </c>
      <c r="J13" s="37">
        <v>142902</v>
      </c>
      <c r="K13" s="28">
        <f>J13</f>
        <v>142902</v>
      </c>
    </row>
    <row r="14" spans="1:17" x14ac:dyDescent="0.25">
      <c r="A14" s="10" t="s">
        <v>15</v>
      </c>
      <c r="B14" s="15" t="s">
        <v>16</v>
      </c>
      <c r="C14" s="14">
        <v>65808.820000000007</v>
      </c>
      <c r="D14" s="50">
        <v>60065.13</v>
      </c>
      <c r="E14" s="36">
        <f t="shared" si="0"/>
        <v>-5743.6900000000096</v>
      </c>
      <c r="F14" s="50">
        <v>60378.62</v>
      </c>
      <c r="G14" s="36">
        <f t="shared" si="1"/>
        <v>-5430.2000000000044</v>
      </c>
      <c r="H14" s="51">
        <v>57082.75</v>
      </c>
      <c r="I14" s="131">
        <f t="shared" si="6"/>
        <v>51495.804999999993</v>
      </c>
      <c r="J14" s="37">
        <v>84415</v>
      </c>
      <c r="K14" s="28">
        <f t="shared" ref="K14:K21" si="7">J14</f>
        <v>84415</v>
      </c>
      <c r="N14" s="7"/>
    </row>
    <row r="15" spans="1:17" x14ac:dyDescent="0.25">
      <c r="A15" s="10" t="s">
        <v>17</v>
      </c>
      <c r="B15" s="15" t="s">
        <v>18</v>
      </c>
      <c r="C15" s="14">
        <v>41286</v>
      </c>
      <c r="D15" s="50">
        <v>40785.5</v>
      </c>
      <c r="E15" s="36">
        <f t="shared" si="0"/>
        <v>-500.5</v>
      </c>
      <c r="F15" s="50">
        <v>46088</v>
      </c>
      <c r="G15" s="36">
        <f t="shared" si="1"/>
        <v>4802</v>
      </c>
      <c r="H15" s="51">
        <v>27503</v>
      </c>
      <c r="I15" s="131">
        <f t="shared" si="6"/>
        <v>29653.75</v>
      </c>
      <c r="J15" s="37">
        <v>55000</v>
      </c>
      <c r="K15" s="28">
        <f t="shared" si="7"/>
        <v>55000</v>
      </c>
    </row>
    <row r="16" spans="1:17" ht="25.5" x14ac:dyDescent="0.25">
      <c r="A16" s="10" t="s">
        <v>19</v>
      </c>
      <c r="B16" s="15" t="s">
        <v>20</v>
      </c>
      <c r="C16" s="14">
        <v>194624.7</v>
      </c>
      <c r="D16" s="52">
        <v>191553.24</v>
      </c>
      <c r="E16" s="36">
        <f t="shared" si="0"/>
        <v>-3071.460000000021</v>
      </c>
      <c r="F16" s="52">
        <v>164156.71</v>
      </c>
      <c r="G16" s="36">
        <f t="shared" si="1"/>
        <v>-30467.99000000002</v>
      </c>
      <c r="H16" s="53">
        <v>90645.36</v>
      </c>
      <c r="I16" s="131">
        <f t="shared" si="6"/>
        <v>73875.63499999998</v>
      </c>
      <c r="J16" s="37">
        <v>120000</v>
      </c>
      <c r="K16" s="28">
        <f t="shared" si="7"/>
        <v>120000</v>
      </c>
    </row>
    <row r="17" spans="1:13" x14ac:dyDescent="0.25">
      <c r="A17" s="10" t="s">
        <v>21</v>
      </c>
      <c r="B17" s="15" t="s">
        <v>22</v>
      </c>
      <c r="C17" s="14">
        <v>305</v>
      </c>
      <c r="D17" s="50">
        <v>455</v>
      </c>
      <c r="E17" s="36">
        <f t="shared" si="0"/>
        <v>150</v>
      </c>
      <c r="F17" s="50">
        <v>537</v>
      </c>
      <c r="G17" s="36">
        <f t="shared" si="1"/>
        <v>232</v>
      </c>
      <c r="H17" s="51">
        <v>545</v>
      </c>
      <c r="I17" s="131">
        <f t="shared" si="6"/>
        <v>736</v>
      </c>
      <c r="J17" s="37">
        <v>900</v>
      </c>
      <c r="K17" s="28">
        <f t="shared" si="7"/>
        <v>900</v>
      </c>
    </row>
    <row r="18" spans="1:13" x14ac:dyDescent="0.25">
      <c r="A18" s="10" t="s">
        <v>23</v>
      </c>
      <c r="B18" s="15" t="s">
        <v>24</v>
      </c>
      <c r="C18" s="14">
        <v>178021.19</v>
      </c>
      <c r="D18" s="50">
        <v>177694.47</v>
      </c>
      <c r="E18" s="36">
        <f t="shared" si="0"/>
        <v>-326.72000000000116</v>
      </c>
      <c r="F18" s="50">
        <v>144076.4</v>
      </c>
      <c r="G18" s="36">
        <f t="shared" si="1"/>
        <v>-33944.790000000008</v>
      </c>
      <c r="H18" s="51">
        <v>87122.94</v>
      </c>
      <c r="I18" s="131">
        <f t="shared" si="6"/>
        <v>69987.184999999998</v>
      </c>
      <c r="J18" s="37">
        <v>110000</v>
      </c>
      <c r="K18" s="28">
        <f t="shared" si="7"/>
        <v>110000</v>
      </c>
    </row>
    <row r="19" spans="1:13" x14ac:dyDescent="0.25">
      <c r="A19" s="10" t="s">
        <v>25</v>
      </c>
      <c r="B19" s="15" t="s">
        <v>26</v>
      </c>
      <c r="C19" s="14">
        <v>324953.26</v>
      </c>
      <c r="D19" s="50">
        <v>594388.87</v>
      </c>
      <c r="E19" s="36">
        <f t="shared" si="0"/>
        <v>269435.61</v>
      </c>
      <c r="F19" s="50">
        <v>716630.21</v>
      </c>
      <c r="G19" s="36">
        <f t="shared" si="1"/>
        <v>391676.94999999995</v>
      </c>
      <c r="H19" s="51">
        <v>815168.24</v>
      </c>
      <c r="I19" s="131">
        <f>(E19+G19)/2+H19</f>
        <v>1145724.52</v>
      </c>
      <c r="J19" s="37">
        <v>950000</v>
      </c>
      <c r="K19" s="28">
        <f t="shared" si="7"/>
        <v>950000</v>
      </c>
    </row>
    <row r="20" spans="1:13" x14ac:dyDescent="0.25">
      <c r="A20" s="11" t="s">
        <v>27</v>
      </c>
      <c r="B20" s="12" t="s">
        <v>28</v>
      </c>
      <c r="C20" s="18">
        <f>SUM(C21)</f>
        <v>466874.08</v>
      </c>
      <c r="D20" s="18">
        <f>SUM(D21)</f>
        <v>590961.64</v>
      </c>
      <c r="E20" s="36">
        <f t="shared" si="0"/>
        <v>124087.56</v>
      </c>
      <c r="F20" s="18">
        <f>SUM(F21)</f>
        <v>624502.93000000005</v>
      </c>
      <c r="G20" s="36">
        <f t="shared" si="1"/>
        <v>157628.85000000003</v>
      </c>
      <c r="H20" s="18">
        <f>SUM(H21)</f>
        <v>623782.56000000006</v>
      </c>
      <c r="I20" s="131"/>
      <c r="J20" s="46"/>
      <c r="K20" s="29">
        <f>SUM(K21)</f>
        <v>750000</v>
      </c>
    </row>
    <row r="21" spans="1:13" ht="25.5" customHeight="1" x14ac:dyDescent="0.25">
      <c r="A21" s="10" t="s">
        <v>29</v>
      </c>
      <c r="B21" s="15" t="s">
        <v>30</v>
      </c>
      <c r="C21" s="14">
        <v>466874.08</v>
      </c>
      <c r="D21" s="50">
        <v>590961.64</v>
      </c>
      <c r="E21" s="36">
        <f t="shared" si="0"/>
        <v>124087.56</v>
      </c>
      <c r="F21" s="50">
        <v>624502.93000000005</v>
      </c>
      <c r="G21" s="36">
        <f t="shared" si="1"/>
        <v>157628.85000000003</v>
      </c>
      <c r="H21" s="51">
        <v>623782.56000000006</v>
      </c>
      <c r="I21" s="131">
        <f>(E21+G21)/2+H21</f>
        <v>764640.76500000013</v>
      </c>
      <c r="J21" s="37">
        <v>750000</v>
      </c>
      <c r="K21" s="28">
        <f t="shared" si="7"/>
        <v>750000</v>
      </c>
    </row>
    <row r="22" spans="1:13" s="1" customFormat="1" x14ac:dyDescent="0.25">
      <c r="A22" s="42" t="s">
        <v>31</v>
      </c>
      <c r="B22" s="43" t="s">
        <v>32</v>
      </c>
      <c r="C22" s="17">
        <f>SUM(C23+C96+C98)</f>
        <v>577352.2699999999</v>
      </c>
      <c r="D22" s="17">
        <f>SUM(D23+D96+D98)</f>
        <v>731154.34000000008</v>
      </c>
      <c r="E22" s="36">
        <f t="shared" si="0"/>
        <v>153802.07000000018</v>
      </c>
      <c r="F22" s="17">
        <f>SUM(F23+F96+F98)</f>
        <v>781174.49999999977</v>
      </c>
      <c r="G22" s="36">
        <f t="shared" si="1"/>
        <v>203822.22999999986</v>
      </c>
      <c r="H22" s="17">
        <f>SUM(H23+H96+H98)</f>
        <v>917255.3899999999</v>
      </c>
      <c r="I22" s="131"/>
      <c r="J22" s="55"/>
      <c r="K22" s="30">
        <f>SUM(K23+K96+K98)</f>
        <v>1145200</v>
      </c>
    </row>
    <row r="23" spans="1:13" x14ac:dyDescent="0.25">
      <c r="A23" s="11" t="s">
        <v>33</v>
      </c>
      <c r="B23" s="12" t="s">
        <v>34</v>
      </c>
      <c r="C23" s="18">
        <f>SUM(C24:C95)</f>
        <v>548388.03999999992</v>
      </c>
      <c r="D23" s="18">
        <f>SUM(D24:D95)</f>
        <v>531790.9800000001</v>
      </c>
      <c r="E23" s="36">
        <f t="shared" si="0"/>
        <v>-16597.059999999823</v>
      </c>
      <c r="F23" s="18">
        <f>SUM(F24:F95)</f>
        <v>721391.1599999998</v>
      </c>
      <c r="G23" s="36">
        <f t="shared" si="1"/>
        <v>173003.11999999988</v>
      </c>
      <c r="H23" s="18">
        <f>SUM(H24:H95)</f>
        <v>801231.30999999994</v>
      </c>
      <c r="I23" s="131"/>
      <c r="J23" s="46"/>
      <c r="K23" s="21">
        <f>SUM(K24:K95)</f>
        <v>987400</v>
      </c>
      <c r="M23" s="4">
        <f>SUM(K24:K95)</f>
        <v>987400</v>
      </c>
    </row>
    <row r="24" spans="1:13" x14ac:dyDescent="0.25">
      <c r="A24" s="10" t="s">
        <v>35</v>
      </c>
      <c r="B24" s="15" t="s">
        <v>36</v>
      </c>
      <c r="C24" s="14">
        <v>25284.959999999999</v>
      </c>
      <c r="D24" s="50">
        <v>30684.41</v>
      </c>
      <c r="E24" s="36">
        <f t="shared" si="0"/>
        <v>5399.4500000000007</v>
      </c>
      <c r="F24" s="50">
        <v>24951.41</v>
      </c>
      <c r="G24" s="36">
        <f t="shared" si="1"/>
        <v>-333.54999999999927</v>
      </c>
      <c r="H24" s="51">
        <v>16204.83</v>
      </c>
      <c r="I24" s="131">
        <f>(E24+G24)/2+H24</f>
        <v>18737.78</v>
      </c>
      <c r="J24" s="37">
        <v>20000</v>
      </c>
      <c r="K24" s="31">
        <f t="shared" ref="K24:K103" si="8">J24</f>
        <v>20000</v>
      </c>
    </row>
    <row r="25" spans="1:13" x14ac:dyDescent="0.25">
      <c r="A25" s="10" t="s">
        <v>410</v>
      </c>
      <c r="B25" s="56" t="s">
        <v>38</v>
      </c>
      <c r="C25" s="14"/>
      <c r="D25" s="50"/>
      <c r="E25" s="36">
        <f t="shared" si="0"/>
        <v>0</v>
      </c>
      <c r="F25" s="50"/>
      <c r="G25" s="36">
        <f t="shared" si="1"/>
        <v>0</v>
      </c>
      <c r="H25" s="51"/>
      <c r="I25" s="131">
        <f>(E25+G25)/2+H25</f>
        <v>0</v>
      </c>
      <c r="J25" s="57"/>
      <c r="K25" s="31"/>
    </row>
    <row r="26" spans="1:13" x14ac:dyDescent="0.25">
      <c r="A26" s="10" t="s">
        <v>552</v>
      </c>
      <c r="B26" s="15" t="s">
        <v>553</v>
      </c>
      <c r="C26" s="14"/>
      <c r="D26" s="50"/>
      <c r="E26" s="36"/>
      <c r="F26" s="50"/>
      <c r="G26" s="36"/>
      <c r="H26" s="51">
        <v>1053</v>
      </c>
      <c r="I26" s="131">
        <f t="shared" ref="I26:I27" si="9">(E26+G26)/2+H26</f>
        <v>1053</v>
      </c>
      <c r="J26" s="57">
        <v>2000</v>
      </c>
      <c r="K26" s="31">
        <f t="shared" si="8"/>
        <v>2000</v>
      </c>
    </row>
    <row r="27" spans="1:13" x14ac:dyDescent="0.25">
      <c r="A27" s="10" t="s">
        <v>411</v>
      </c>
      <c r="B27" s="15" t="s">
        <v>40</v>
      </c>
      <c r="C27" s="14">
        <v>470</v>
      </c>
      <c r="D27" s="50">
        <v>420</v>
      </c>
      <c r="E27" s="36">
        <f t="shared" si="0"/>
        <v>-50</v>
      </c>
      <c r="F27" s="50">
        <v>420</v>
      </c>
      <c r="G27" s="36">
        <f t="shared" si="1"/>
        <v>-50</v>
      </c>
      <c r="H27" s="51">
        <v>230</v>
      </c>
      <c r="I27" s="131">
        <f t="shared" si="9"/>
        <v>180</v>
      </c>
      <c r="J27" s="37">
        <v>325</v>
      </c>
      <c r="K27" s="31">
        <f t="shared" si="8"/>
        <v>325</v>
      </c>
    </row>
    <row r="28" spans="1:13" x14ac:dyDescent="0.25">
      <c r="A28" s="10" t="s">
        <v>412</v>
      </c>
      <c r="B28" s="15" t="s">
        <v>42</v>
      </c>
      <c r="C28" s="14">
        <v>480</v>
      </c>
      <c r="D28" s="50">
        <v>320</v>
      </c>
      <c r="E28" s="36">
        <f t="shared" si="0"/>
        <v>-160</v>
      </c>
      <c r="F28" s="50">
        <v>340</v>
      </c>
      <c r="G28" s="36">
        <f t="shared" si="1"/>
        <v>-140</v>
      </c>
      <c r="H28" s="51">
        <v>130</v>
      </c>
      <c r="I28" s="131">
        <f>(E28+G28)/2+H28</f>
        <v>-20</v>
      </c>
      <c r="J28" s="37">
        <v>265</v>
      </c>
      <c r="K28" s="31">
        <f t="shared" si="8"/>
        <v>265</v>
      </c>
    </row>
    <row r="29" spans="1:13" x14ac:dyDescent="0.25">
      <c r="A29" s="10" t="s">
        <v>554</v>
      </c>
      <c r="B29" s="15" t="s">
        <v>555</v>
      </c>
      <c r="C29" s="14"/>
      <c r="D29" s="50"/>
      <c r="E29" s="36"/>
      <c r="F29" s="50"/>
      <c r="G29" s="36"/>
      <c r="H29" s="51"/>
      <c r="I29" s="131">
        <f t="shared" ref="I29:I31" si="10">(E29+G29)/2+H29</f>
        <v>0</v>
      </c>
      <c r="J29" s="37">
        <v>100</v>
      </c>
      <c r="K29" s="31">
        <f t="shared" si="8"/>
        <v>100</v>
      </c>
    </row>
    <row r="30" spans="1:13" x14ac:dyDescent="0.25">
      <c r="A30" s="10" t="s">
        <v>413</v>
      </c>
      <c r="B30" s="15" t="s">
        <v>44</v>
      </c>
      <c r="C30" s="14">
        <v>210</v>
      </c>
      <c r="D30" s="50">
        <v>170</v>
      </c>
      <c r="E30" s="36">
        <f t="shared" si="0"/>
        <v>-40</v>
      </c>
      <c r="F30" s="50">
        <v>80</v>
      </c>
      <c r="G30" s="36">
        <f t="shared" si="1"/>
        <v>-130</v>
      </c>
      <c r="H30" s="51">
        <v>30</v>
      </c>
      <c r="I30" s="131">
        <f t="shared" si="10"/>
        <v>-55</v>
      </c>
      <c r="J30" s="37">
        <v>100</v>
      </c>
      <c r="K30" s="31">
        <f t="shared" si="8"/>
        <v>100</v>
      </c>
    </row>
    <row r="31" spans="1:13" x14ac:dyDescent="0.25">
      <c r="A31" s="10" t="s">
        <v>414</v>
      </c>
      <c r="B31" s="15" t="s">
        <v>46</v>
      </c>
      <c r="C31" s="14">
        <v>10</v>
      </c>
      <c r="D31" s="50">
        <v>0</v>
      </c>
      <c r="E31" s="36">
        <f t="shared" si="0"/>
        <v>-10</v>
      </c>
      <c r="F31" s="50">
        <v>0</v>
      </c>
      <c r="G31" s="36">
        <f t="shared" si="1"/>
        <v>-10</v>
      </c>
      <c r="H31" s="51">
        <v>0</v>
      </c>
      <c r="I31" s="131">
        <f t="shared" si="10"/>
        <v>-10</v>
      </c>
      <c r="J31" s="37">
        <v>500</v>
      </c>
      <c r="K31" s="31">
        <f t="shared" si="8"/>
        <v>500</v>
      </c>
    </row>
    <row r="32" spans="1:13" ht="24" customHeight="1" x14ac:dyDescent="0.25">
      <c r="A32" s="10" t="s">
        <v>415</v>
      </c>
      <c r="B32" s="15" t="s">
        <v>48</v>
      </c>
      <c r="C32" s="14">
        <v>70</v>
      </c>
      <c r="D32" s="50">
        <v>40</v>
      </c>
      <c r="E32" s="36">
        <f t="shared" si="0"/>
        <v>-30</v>
      </c>
      <c r="F32" s="50">
        <v>2</v>
      </c>
      <c r="G32" s="36">
        <f t="shared" si="1"/>
        <v>-68</v>
      </c>
      <c r="H32" s="51">
        <v>0</v>
      </c>
      <c r="I32" s="131">
        <f t="shared" ref="I32" si="11">(E32+G32)/2+H32</f>
        <v>-49</v>
      </c>
      <c r="J32" s="37">
        <v>200</v>
      </c>
      <c r="K32" s="31">
        <f t="shared" si="8"/>
        <v>200</v>
      </c>
    </row>
    <row r="33" spans="1:11" x14ac:dyDescent="0.25">
      <c r="A33" s="10" t="s">
        <v>416</v>
      </c>
      <c r="B33" s="15" t="s">
        <v>50</v>
      </c>
      <c r="C33" s="14">
        <v>4665</v>
      </c>
      <c r="D33" s="50">
        <v>4382</v>
      </c>
      <c r="E33" s="36">
        <f t="shared" si="0"/>
        <v>-283</v>
      </c>
      <c r="F33" s="50">
        <v>4947.5</v>
      </c>
      <c r="G33" s="36">
        <f t="shared" si="1"/>
        <v>282.5</v>
      </c>
      <c r="H33" s="51">
        <v>2697</v>
      </c>
      <c r="I33" s="131">
        <f>(E33+G33)/2+H33</f>
        <v>2696.75</v>
      </c>
      <c r="J33" s="37">
        <v>3500</v>
      </c>
      <c r="K33" s="31">
        <f t="shared" si="8"/>
        <v>3500</v>
      </c>
    </row>
    <row r="34" spans="1:11" x14ac:dyDescent="0.25">
      <c r="A34" s="10" t="s">
        <v>417</v>
      </c>
      <c r="B34" s="15" t="s">
        <v>52</v>
      </c>
      <c r="C34" s="14">
        <v>17949.37</v>
      </c>
      <c r="D34" s="50">
        <v>17835.16</v>
      </c>
      <c r="E34" s="36">
        <f t="shared" si="0"/>
        <v>-114.20999999999913</v>
      </c>
      <c r="F34" s="50">
        <v>8934.02</v>
      </c>
      <c r="G34" s="36">
        <f t="shared" si="1"/>
        <v>-9015.3499999999985</v>
      </c>
      <c r="H34" s="51">
        <v>8360</v>
      </c>
      <c r="I34" s="131">
        <f>(E34+G34)/2+H34</f>
        <v>3795.2200000000012</v>
      </c>
      <c r="J34" s="37">
        <v>10000</v>
      </c>
      <c r="K34" s="31">
        <f t="shared" si="8"/>
        <v>10000</v>
      </c>
    </row>
    <row r="35" spans="1:11" x14ac:dyDescent="0.25">
      <c r="A35" s="10" t="s">
        <v>514</v>
      </c>
      <c r="B35" s="15" t="s">
        <v>513</v>
      </c>
      <c r="C35" s="14"/>
      <c r="D35" s="50"/>
      <c r="E35" s="36"/>
      <c r="F35" s="50"/>
      <c r="G35" s="36"/>
      <c r="H35" s="51">
        <v>350</v>
      </c>
      <c r="I35" s="131"/>
      <c r="J35" s="37">
        <v>400</v>
      </c>
      <c r="K35" s="31">
        <f t="shared" si="8"/>
        <v>400</v>
      </c>
    </row>
    <row r="36" spans="1:11" x14ac:dyDescent="0.25">
      <c r="A36" s="10" t="s">
        <v>418</v>
      </c>
      <c r="B36" s="15" t="s">
        <v>54</v>
      </c>
      <c r="C36" s="14">
        <v>0</v>
      </c>
      <c r="D36" s="50">
        <v>0</v>
      </c>
      <c r="E36" s="36">
        <f t="shared" si="0"/>
        <v>0</v>
      </c>
      <c r="F36" s="50">
        <v>520</v>
      </c>
      <c r="G36" s="36">
        <f t="shared" si="1"/>
        <v>520</v>
      </c>
      <c r="H36" s="51">
        <v>104</v>
      </c>
      <c r="I36" s="131">
        <f>(E36+G36)/2+H36</f>
        <v>364</v>
      </c>
      <c r="J36" s="37">
        <v>600</v>
      </c>
      <c r="K36" s="31">
        <f t="shared" si="8"/>
        <v>600</v>
      </c>
    </row>
    <row r="37" spans="1:11" x14ac:dyDescent="0.25">
      <c r="A37" s="10" t="s">
        <v>419</v>
      </c>
      <c r="B37" s="15" t="s">
        <v>56</v>
      </c>
      <c r="C37" s="14">
        <v>1672.5</v>
      </c>
      <c r="D37" s="50">
        <v>1132.5</v>
      </c>
      <c r="E37" s="36">
        <f t="shared" si="0"/>
        <v>-540</v>
      </c>
      <c r="F37" s="50">
        <v>736</v>
      </c>
      <c r="G37" s="36">
        <f t="shared" si="1"/>
        <v>-936.5</v>
      </c>
      <c r="H37" s="51">
        <v>728</v>
      </c>
      <c r="I37" s="131">
        <f>(E37+G37)/2+H37</f>
        <v>-10.25</v>
      </c>
      <c r="J37" s="37">
        <v>1000</v>
      </c>
      <c r="K37" s="31">
        <f t="shared" si="8"/>
        <v>1000</v>
      </c>
    </row>
    <row r="38" spans="1:11" x14ac:dyDescent="0.25">
      <c r="A38" s="10" t="s">
        <v>420</v>
      </c>
      <c r="B38" s="15" t="s">
        <v>58</v>
      </c>
      <c r="C38" s="14">
        <v>18396</v>
      </c>
      <c r="D38" s="50">
        <v>10374</v>
      </c>
      <c r="E38" s="36">
        <f t="shared" si="0"/>
        <v>-8022</v>
      </c>
      <c r="F38" s="50">
        <v>5971</v>
      </c>
      <c r="G38" s="36">
        <f t="shared" si="1"/>
        <v>-12425</v>
      </c>
      <c r="H38" s="51">
        <v>6517</v>
      </c>
      <c r="I38" s="131">
        <f>(E38+G38)/2+H38</f>
        <v>-3706.5</v>
      </c>
      <c r="J38" s="37">
        <v>6500</v>
      </c>
      <c r="K38" s="31">
        <f t="shared" si="8"/>
        <v>6500</v>
      </c>
    </row>
    <row r="39" spans="1:11" x14ac:dyDescent="0.25">
      <c r="A39" s="10" t="s">
        <v>515</v>
      </c>
      <c r="B39" s="15" t="s">
        <v>516</v>
      </c>
      <c r="C39" s="14"/>
      <c r="D39" s="50"/>
      <c r="E39" s="36"/>
      <c r="F39" s="50"/>
      <c r="G39" s="36"/>
      <c r="H39" s="51">
        <v>14</v>
      </c>
      <c r="I39" s="131">
        <f>(E39+G39)/2+H39</f>
        <v>14</v>
      </c>
      <c r="J39" s="37">
        <v>50</v>
      </c>
      <c r="K39" s="31">
        <f t="shared" si="8"/>
        <v>50</v>
      </c>
    </row>
    <row r="40" spans="1:11" x14ac:dyDescent="0.25">
      <c r="A40" s="10" t="s">
        <v>421</v>
      </c>
      <c r="B40" s="15" t="s">
        <v>60</v>
      </c>
      <c r="C40" s="14">
        <v>1327.5</v>
      </c>
      <c r="D40" s="50">
        <v>993</v>
      </c>
      <c r="E40" s="36">
        <f t="shared" si="0"/>
        <v>-334.5</v>
      </c>
      <c r="F40" s="50">
        <v>1648</v>
      </c>
      <c r="G40" s="36">
        <f t="shared" si="1"/>
        <v>320.5</v>
      </c>
      <c r="H40" s="51">
        <v>1448</v>
      </c>
      <c r="I40" s="131">
        <f t="shared" ref="I40:I49" si="12">(E40+G40)/2+H40</f>
        <v>1441</v>
      </c>
      <c r="J40" s="37">
        <v>1400</v>
      </c>
      <c r="K40" s="31">
        <f t="shared" si="8"/>
        <v>1400</v>
      </c>
    </row>
    <row r="41" spans="1:11" x14ac:dyDescent="0.25">
      <c r="A41" s="10" t="s">
        <v>556</v>
      </c>
      <c r="B41" s="15" t="s">
        <v>557</v>
      </c>
      <c r="C41" s="14"/>
      <c r="D41" s="50"/>
      <c r="E41" s="36"/>
      <c r="F41" s="50"/>
      <c r="G41" s="36"/>
      <c r="H41" s="51">
        <v>1806.89</v>
      </c>
      <c r="I41" s="131">
        <f t="shared" si="12"/>
        <v>1806.89</v>
      </c>
      <c r="J41" s="37">
        <v>2500</v>
      </c>
      <c r="K41" s="31">
        <f t="shared" si="8"/>
        <v>2500</v>
      </c>
    </row>
    <row r="42" spans="1:11" x14ac:dyDescent="0.25">
      <c r="A42" s="10" t="s">
        <v>422</v>
      </c>
      <c r="B42" s="15" t="s">
        <v>62</v>
      </c>
      <c r="C42" s="14">
        <v>14535</v>
      </c>
      <c r="D42" s="50">
        <v>8213.5</v>
      </c>
      <c r="E42" s="36">
        <f t="shared" si="0"/>
        <v>-6321.5</v>
      </c>
      <c r="F42" s="50">
        <v>5408</v>
      </c>
      <c r="G42" s="36">
        <f t="shared" si="1"/>
        <v>-9127</v>
      </c>
      <c r="H42" s="51">
        <v>3600</v>
      </c>
      <c r="I42" s="131">
        <f t="shared" si="12"/>
        <v>-4124.25</v>
      </c>
      <c r="J42" s="37">
        <v>4000</v>
      </c>
      <c r="K42" s="31">
        <f t="shared" si="8"/>
        <v>4000</v>
      </c>
    </row>
    <row r="43" spans="1:11" x14ac:dyDescent="0.25">
      <c r="A43" s="10" t="s">
        <v>65</v>
      </c>
      <c r="B43" s="15" t="s">
        <v>64</v>
      </c>
      <c r="C43" s="14">
        <v>682.5</v>
      </c>
      <c r="D43" s="50">
        <v>759</v>
      </c>
      <c r="E43" s="36">
        <f t="shared" si="0"/>
        <v>76.5</v>
      </c>
      <c r="F43" s="50">
        <v>672</v>
      </c>
      <c r="G43" s="36">
        <f t="shared" si="1"/>
        <v>-10.5</v>
      </c>
      <c r="H43" s="51">
        <v>648</v>
      </c>
      <c r="I43" s="131">
        <f t="shared" si="12"/>
        <v>681</v>
      </c>
      <c r="J43" s="37">
        <v>800</v>
      </c>
      <c r="K43" s="31">
        <f t="shared" si="8"/>
        <v>800</v>
      </c>
    </row>
    <row r="44" spans="1:11" x14ac:dyDescent="0.25">
      <c r="A44" s="10" t="s">
        <v>67</v>
      </c>
      <c r="B44" s="58" t="s">
        <v>386</v>
      </c>
      <c r="C44" s="50">
        <v>0</v>
      </c>
      <c r="D44" s="50">
        <v>80</v>
      </c>
      <c r="E44" s="36">
        <f t="shared" si="0"/>
        <v>80</v>
      </c>
      <c r="F44" s="50">
        <v>50</v>
      </c>
      <c r="G44" s="36">
        <f t="shared" si="1"/>
        <v>50</v>
      </c>
      <c r="H44" s="51">
        <v>40</v>
      </c>
      <c r="I44" s="131">
        <f t="shared" si="12"/>
        <v>105</v>
      </c>
      <c r="J44" s="37">
        <v>200</v>
      </c>
      <c r="K44" s="31">
        <f t="shared" si="8"/>
        <v>200</v>
      </c>
    </row>
    <row r="45" spans="1:11" ht="25.5" customHeight="1" x14ac:dyDescent="0.25">
      <c r="A45" s="10" t="s">
        <v>331</v>
      </c>
      <c r="B45" s="15" t="s">
        <v>70</v>
      </c>
      <c r="C45" s="50">
        <v>0</v>
      </c>
      <c r="D45" s="50">
        <v>0</v>
      </c>
      <c r="E45" s="36">
        <f t="shared" si="0"/>
        <v>0</v>
      </c>
      <c r="F45" s="50">
        <v>580</v>
      </c>
      <c r="G45" s="36">
        <f t="shared" si="1"/>
        <v>580</v>
      </c>
      <c r="H45" s="51">
        <v>0</v>
      </c>
      <c r="I45" s="131">
        <f t="shared" si="12"/>
        <v>290</v>
      </c>
      <c r="J45" s="37">
        <v>160</v>
      </c>
      <c r="K45" s="31">
        <f t="shared" si="8"/>
        <v>160</v>
      </c>
    </row>
    <row r="46" spans="1:11" ht="23.25" customHeight="1" x14ac:dyDescent="0.25">
      <c r="A46" s="10" t="s">
        <v>423</v>
      </c>
      <c r="B46" s="15" t="s">
        <v>387</v>
      </c>
      <c r="C46" s="14">
        <v>40</v>
      </c>
      <c r="D46" s="50">
        <v>0</v>
      </c>
      <c r="E46" s="36">
        <f t="shared" si="0"/>
        <v>-40</v>
      </c>
      <c r="F46" s="50">
        <v>30</v>
      </c>
      <c r="G46" s="36">
        <f t="shared" si="1"/>
        <v>-10</v>
      </c>
      <c r="H46" s="51">
        <v>70</v>
      </c>
      <c r="I46" s="131">
        <f t="shared" si="12"/>
        <v>45</v>
      </c>
      <c r="J46" s="37">
        <v>200</v>
      </c>
      <c r="K46" s="31">
        <f t="shared" si="8"/>
        <v>200</v>
      </c>
    </row>
    <row r="47" spans="1:11" x14ac:dyDescent="0.25">
      <c r="A47" s="10" t="s">
        <v>424</v>
      </c>
      <c r="B47" s="15" t="s">
        <v>73</v>
      </c>
      <c r="C47" s="14">
        <v>0</v>
      </c>
      <c r="D47" s="14">
        <v>0</v>
      </c>
      <c r="E47" s="36">
        <f t="shared" si="0"/>
        <v>0</v>
      </c>
      <c r="F47" s="14">
        <v>62825.5</v>
      </c>
      <c r="G47" s="36">
        <f t="shared" si="1"/>
        <v>62825.5</v>
      </c>
      <c r="H47" s="59">
        <v>57590.5</v>
      </c>
      <c r="I47" s="131">
        <f t="shared" si="12"/>
        <v>89003.25</v>
      </c>
      <c r="J47" s="37">
        <v>90000</v>
      </c>
      <c r="K47" s="31">
        <f t="shared" si="8"/>
        <v>90000</v>
      </c>
    </row>
    <row r="48" spans="1:11" ht="30.75" customHeight="1" x14ac:dyDescent="0.25">
      <c r="A48" s="10" t="s">
        <v>425</v>
      </c>
      <c r="B48" s="15" t="s">
        <v>75</v>
      </c>
      <c r="C48" s="14">
        <v>50</v>
      </c>
      <c r="D48" s="50">
        <v>60</v>
      </c>
      <c r="E48" s="36">
        <f t="shared" si="0"/>
        <v>10</v>
      </c>
      <c r="F48" s="50">
        <v>0</v>
      </c>
      <c r="G48" s="36">
        <f t="shared" si="1"/>
        <v>-50</v>
      </c>
      <c r="H48" s="51">
        <v>0</v>
      </c>
      <c r="I48" s="131">
        <f t="shared" si="12"/>
        <v>-20</v>
      </c>
      <c r="J48" s="37">
        <v>50</v>
      </c>
      <c r="K48" s="31">
        <f t="shared" si="8"/>
        <v>50</v>
      </c>
    </row>
    <row r="49" spans="1:11" ht="25.5" x14ac:dyDescent="0.25">
      <c r="A49" s="10" t="s">
        <v>77</v>
      </c>
      <c r="B49" s="15" t="s">
        <v>388</v>
      </c>
      <c r="C49" s="14">
        <v>2114.16</v>
      </c>
      <c r="D49" s="50"/>
      <c r="E49" s="36">
        <f t="shared" si="0"/>
        <v>-2114.16</v>
      </c>
      <c r="F49" s="50">
        <v>0</v>
      </c>
      <c r="G49" s="36">
        <f t="shared" si="1"/>
        <v>-2114.16</v>
      </c>
      <c r="H49" s="51">
        <v>0</v>
      </c>
      <c r="I49" s="131">
        <f t="shared" si="12"/>
        <v>-2114.16</v>
      </c>
      <c r="J49" s="37">
        <v>500</v>
      </c>
      <c r="K49" s="31">
        <f t="shared" si="8"/>
        <v>500</v>
      </c>
    </row>
    <row r="50" spans="1:11" x14ac:dyDescent="0.25">
      <c r="A50" s="10" t="s">
        <v>334</v>
      </c>
      <c r="B50" s="15" t="s">
        <v>76</v>
      </c>
      <c r="C50" s="14">
        <v>0</v>
      </c>
      <c r="D50" s="14"/>
      <c r="E50" s="36">
        <f t="shared" si="0"/>
        <v>0</v>
      </c>
      <c r="F50" s="14">
        <v>0</v>
      </c>
      <c r="G50" s="36">
        <f t="shared" si="1"/>
        <v>0</v>
      </c>
      <c r="H50" s="59">
        <v>0</v>
      </c>
      <c r="I50" s="131">
        <f>(E50+G50)/2+H50</f>
        <v>0</v>
      </c>
      <c r="J50" s="37"/>
      <c r="K50" s="31">
        <f t="shared" si="8"/>
        <v>0</v>
      </c>
    </row>
    <row r="51" spans="1:11" ht="24.75" customHeight="1" x14ac:dyDescent="0.25">
      <c r="A51" s="10" t="s">
        <v>335</v>
      </c>
      <c r="B51" s="15" t="s">
        <v>345</v>
      </c>
      <c r="C51" s="14">
        <v>0</v>
      </c>
      <c r="D51" s="14"/>
      <c r="E51" s="36">
        <f t="shared" si="0"/>
        <v>0</v>
      </c>
      <c r="F51" s="14">
        <v>0</v>
      </c>
      <c r="G51" s="36">
        <f t="shared" si="1"/>
        <v>0</v>
      </c>
      <c r="H51" s="59"/>
      <c r="I51" s="131">
        <f>(E51+G51)/2+H51</f>
        <v>0</v>
      </c>
      <c r="J51" s="37">
        <v>100</v>
      </c>
      <c r="K51" s="31">
        <f t="shared" si="8"/>
        <v>100</v>
      </c>
    </row>
    <row r="52" spans="1:11" ht="25.5" x14ac:dyDescent="0.25">
      <c r="A52" s="10" t="s">
        <v>426</v>
      </c>
      <c r="B52" s="15" t="s">
        <v>389</v>
      </c>
      <c r="C52" s="60">
        <v>22.5</v>
      </c>
      <c r="D52" s="61">
        <v>7.5</v>
      </c>
      <c r="E52" s="36">
        <f t="shared" si="0"/>
        <v>-15</v>
      </c>
      <c r="F52" s="61">
        <v>0</v>
      </c>
      <c r="G52" s="36">
        <f t="shared" si="1"/>
        <v>-22.5</v>
      </c>
      <c r="H52" s="62">
        <v>0</v>
      </c>
      <c r="I52" s="131">
        <f>(E52+G52)/2+H52</f>
        <v>-18.75</v>
      </c>
      <c r="J52" s="37">
        <v>200</v>
      </c>
      <c r="K52" s="31">
        <f t="shared" si="8"/>
        <v>200</v>
      </c>
    </row>
    <row r="53" spans="1:11" x14ac:dyDescent="0.25">
      <c r="A53" s="10" t="s">
        <v>427</v>
      </c>
      <c r="B53" s="15" t="s">
        <v>351</v>
      </c>
      <c r="C53" s="60"/>
      <c r="D53" s="61"/>
      <c r="E53" s="36">
        <f t="shared" si="0"/>
        <v>0</v>
      </c>
      <c r="F53" s="61">
        <v>57969</v>
      </c>
      <c r="G53" s="36"/>
      <c r="H53" s="62">
        <v>87655.5</v>
      </c>
      <c r="I53" s="131">
        <f t="shared" ref="I53:I57" si="13">(E53+G53)/2+H53</f>
        <v>87655.5</v>
      </c>
      <c r="J53" s="37">
        <v>100000</v>
      </c>
      <c r="K53" s="31">
        <f t="shared" si="8"/>
        <v>100000</v>
      </c>
    </row>
    <row r="54" spans="1:11" ht="25.5" x14ac:dyDescent="0.25">
      <c r="A54" s="10" t="s">
        <v>428</v>
      </c>
      <c r="B54" s="15" t="s">
        <v>352</v>
      </c>
      <c r="C54" s="60"/>
      <c r="D54" s="61"/>
      <c r="E54" s="36">
        <f t="shared" si="0"/>
        <v>0</v>
      </c>
      <c r="F54" s="61">
        <v>6707</v>
      </c>
      <c r="G54" s="36"/>
      <c r="H54" s="62">
        <v>8075</v>
      </c>
      <c r="I54" s="131">
        <f t="shared" si="13"/>
        <v>8075</v>
      </c>
      <c r="J54" s="37">
        <v>9000</v>
      </c>
      <c r="K54" s="31">
        <f t="shared" si="8"/>
        <v>9000</v>
      </c>
    </row>
    <row r="55" spans="1:11" x14ac:dyDescent="0.25">
      <c r="A55" s="10" t="s">
        <v>429</v>
      </c>
      <c r="B55" s="15" t="s">
        <v>353</v>
      </c>
      <c r="C55" s="60"/>
      <c r="D55" s="61"/>
      <c r="E55" s="36">
        <f t="shared" si="0"/>
        <v>0</v>
      </c>
      <c r="F55" s="61">
        <v>16590</v>
      </c>
      <c r="G55" s="36"/>
      <c r="H55" s="62">
        <v>30282</v>
      </c>
      <c r="I55" s="131">
        <f t="shared" si="13"/>
        <v>30282</v>
      </c>
      <c r="J55" s="37">
        <v>35000</v>
      </c>
      <c r="K55" s="31">
        <f t="shared" si="8"/>
        <v>35000</v>
      </c>
    </row>
    <row r="56" spans="1:11" x14ac:dyDescent="0.25">
      <c r="A56" s="10" t="s">
        <v>430</v>
      </c>
      <c r="B56" s="15" t="s">
        <v>354</v>
      </c>
      <c r="C56" s="60"/>
      <c r="D56" s="61"/>
      <c r="E56" s="36">
        <f t="shared" si="0"/>
        <v>0</v>
      </c>
      <c r="F56" s="61">
        <v>3996</v>
      </c>
      <c r="G56" s="36"/>
      <c r="H56" s="62">
        <v>3420</v>
      </c>
      <c r="I56" s="131">
        <f t="shared" si="13"/>
        <v>3420</v>
      </c>
      <c r="J56" s="37">
        <v>5000</v>
      </c>
      <c r="K56" s="31">
        <f t="shared" si="8"/>
        <v>5000</v>
      </c>
    </row>
    <row r="57" spans="1:11" ht="28.5" customHeight="1" x14ac:dyDescent="0.25">
      <c r="A57" s="10" t="s">
        <v>431</v>
      </c>
      <c r="B57" s="15" t="s">
        <v>355</v>
      </c>
      <c r="C57" s="14">
        <v>0</v>
      </c>
      <c r="D57" s="50"/>
      <c r="E57" s="36">
        <f t="shared" si="0"/>
        <v>0</v>
      </c>
      <c r="F57" s="50">
        <v>40144</v>
      </c>
      <c r="G57" s="36">
        <f t="shared" si="1"/>
        <v>40144</v>
      </c>
      <c r="H57" s="51">
        <v>45072</v>
      </c>
      <c r="I57" s="131">
        <f t="shared" si="13"/>
        <v>65144</v>
      </c>
      <c r="J57" s="37">
        <v>55000</v>
      </c>
      <c r="K57" s="31">
        <f t="shared" si="8"/>
        <v>55000</v>
      </c>
    </row>
    <row r="58" spans="1:11" ht="25.5" x14ac:dyDescent="0.25">
      <c r="A58" s="10" t="s">
        <v>432</v>
      </c>
      <c r="B58" s="15" t="s">
        <v>346</v>
      </c>
      <c r="C58" s="14"/>
      <c r="D58" s="50"/>
      <c r="E58" s="36">
        <f t="shared" si="0"/>
        <v>0</v>
      </c>
      <c r="F58" s="50"/>
      <c r="G58" s="36">
        <f t="shared" si="1"/>
        <v>0</v>
      </c>
      <c r="H58" s="51">
        <v>0</v>
      </c>
      <c r="I58" s="131"/>
      <c r="J58" s="37">
        <v>1000</v>
      </c>
      <c r="K58" s="31">
        <f t="shared" si="8"/>
        <v>1000</v>
      </c>
    </row>
    <row r="59" spans="1:11" x14ac:dyDescent="0.25">
      <c r="A59" s="10" t="s">
        <v>433</v>
      </c>
      <c r="B59" s="15" t="s">
        <v>82</v>
      </c>
      <c r="C59" s="14"/>
      <c r="D59" s="50"/>
      <c r="E59" s="36">
        <f t="shared" si="0"/>
        <v>0</v>
      </c>
      <c r="F59" s="50"/>
      <c r="G59" s="36">
        <f t="shared" si="1"/>
        <v>0</v>
      </c>
      <c r="H59" s="51"/>
      <c r="I59" s="131">
        <f>(E59+G59)/2+H59</f>
        <v>0</v>
      </c>
      <c r="J59" s="37">
        <v>500</v>
      </c>
      <c r="K59" s="31">
        <f t="shared" si="8"/>
        <v>500</v>
      </c>
    </row>
    <row r="60" spans="1:11" x14ac:dyDescent="0.25">
      <c r="A60" s="11" t="s">
        <v>434</v>
      </c>
      <c r="B60" s="12" t="s">
        <v>84</v>
      </c>
      <c r="C60" s="14"/>
      <c r="D60" s="50"/>
      <c r="E60" s="36"/>
      <c r="F60" s="50"/>
      <c r="G60" s="36"/>
      <c r="H60" s="51"/>
      <c r="I60" s="131"/>
      <c r="J60" s="37"/>
      <c r="K60" s="31"/>
    </row>
    <row r="61" spans="1:11" x14ac:dyDescent="0.25">
      <c r="A61" s="10" t="s">
        <v>435</v>
      </c>
      <c r="B61" s="15" t="s">
        <v>84</v>
      </c>
      <c r="C61" s="14">
        <v>82875</v>
      </c>
      <c r="D61" s="50">
        <v>65370</v>
      </c>
      <c r="E61" s="36">
        <f t="shared" si="0"/>
        <v>-17505</v>
      </c>
      <c r="F61" s="50">
        <v>51540</v>
      </c>
      <c r="G61" s="36">
        <f t="shared" si="1"/>
        <v>-31335</v>
      </c>
      <c r="H61" s="51">
        <v>55890</v>
      </c>
      <c r="I61" s="131">
        <f>(E61+G61)/2+H61</f>
        <v>31470</v>
      </c>
      <c r="J61" s="37">
        <v>60000</v>
      </c>
      <c r="K61" s="31">
        <f t="shared" si="8"/>
        <v>60000</v>
      </c>
    </row>
    <row r="62" spans="1:11" x14ac:dyDescent="0.25">
      <c r="A62" s="11" t="s">
        <v>436</v>
      </c>
      <c r="B62" s="12" t="s">
        <v>392</v>
      </c>
      <c r="C62" s="14"/>
      <c r="D62" s="50"/>
      <c r="E62" s="36"/>
      <c r="F62" s="50"/>
      <c r="G62" s="36"/>
      <c r="H62" s="51"/>
      <c r="I62" s="131"/>
      <c r="J62" s="37"/>
      <c r="K62" s="31"/>
    </row>
    <row r="63" spans="1:11" ht="25.5" customHeight="1" x14ac:dyDescent="0.25">
      <c r="A63" s="10" t="s">
        <v>437</v>
      </c>
      <c r="B63" s="15" t="s">
        <v>86</v>
      </c>
      <c r="C63" s="14">
        <v>407</v>
      </c>
      <c r="D63" s="50">
        <v>596</v>
      </c>
      <c r="E63" s="36">
        <f t="shared" si="0"/>
        <v>189</v>
      </c>
      <c r="F63" s="50">
        <v>459</v>
      </c>
      <c r="G63" s="36">
        <f t="shared" si="1"/>
        <v>52</v>
      </c>
      <c r="H63" s="51">
        <v>580</v>
      </c>
      <c r="I63" s="131">
        <f t="shared" ref="I63:I68" si="14">(E63+G63)/2+H63</f>
        <v>700.5</v>
      </c>
      <c r="J63" s="37">
        <v>850</v>
      </c>
      <c r="K63" s="31">
        <f t="shared" si="8"/>
        <v>850</v>
      </c>
    </row>
    <row r="64" spans="1:11" x14ac:dyDescent="0.25">
      <c r="A64" s="10" t="s">
        <v>438</v>
      </c>
      <c r="B64" s="15" t="s">
        <v>88</v>
      </c>
      <c r="C64" s="14">
        <v>61622</v>
      </c>
      <c r="D64" s="50">
        <v>35618</v>
      </c>
      <c r="E64" s="36">
        <f>D64-C64</f>
        <v>-26004</v>
      </c>
      <c r="F64" s="50">
        <v>29722</v>
      </c>
      <c r="G64" s="36">
        <f>F64-C64</f>
        <v>-31900</v>
      </c>
      <c r="H64" s="51">
        <v>65736</v>
      </c>
      <c r="I64" s="131">
        <f t="shared" si="14"/>
        <v>36784</v>
      </c>
      <c r="J64" s="37">
        <v>70000</v>
      </c>
      <c r="K64" s="31">
        <f t="shared" si="8"/>
        <v>70000</v>
      </c>
    </row>
    <row r="65" spans="1:12" x14ac:dyDescent="0.25">
      <c r="A65" s="10" t="s">
        <v>439</v>
      </c>
      <c r="B65" s="15" t="s">
        <v>90</v>
      </c>
      <c r="C65" s="14">
        <v>2580</v>
      </c>
      <c r="D65" s="50">
        <v>470</v>
      </c>
      <c r="E65" s="36">
        <f t="shared" si="0"/>
        <v>-2110</v>
      </c>
      <c r="F65" s="50">
        <v>37310</v>
      </c>
      <c r="G65" s="36">
        <f t="shared" si="1"/>
        <v>34730</v>
      </c>
      <c r="H65" s="51">
        <v>5</v>
      </c>
      <c r="I65" s="131">
        <f t="shared" si="14"/>
        <v>16315</v>
      </c>
      <c r="J65" s="37">
        <v>0</v>
      </c>
      <c r="K65" s="31">
        <f t="shared" si="8"/>
        <v>0</v>
      </c>
      <c r="L65" s="127" t="s">
        <v>523</v>
      </c>
    </row>
    <row r="66" spans="1:12" x14ac:dyDescent="0.25">
      <c r="A66" s="10" t="s">
        <v>440</v>
      </c>
      <c r="B66" s="15" t="s">
        <v>92</v>
      </c>
      <c r="C66" s="54">
        <v>120</v>
      </c>
      <c r="D66" s="50">
        <v>1615</v>
      </c>
      <c r="E66" s="36">
        <f t="shared" si="0"/>
        <v>1495</v>
      </c>
      <c r="F66" s="50">
        <v>230</v>
      </c>
      <c r="G66" s="36">
        <f t="shared" si="1"/>
        <v>110</v>
      </c>
      <c r="H66" s="51">
        <v>0</v>
      </c>
      <c r="I66" s="131">
        <f t="shared" si="14"/>
        <v>802.5</v>
      </c>
      <c r="J66" s="37">
        <v>400</v>
      </c>
      <c r="K66" s="31">
        <f t="shared" si="8"/>
        <v>400</v>
      </c>
    </row>
    <row r="67" spans="1:12" x14ac:dyDescent="0.25">
      <c r="A67" s="10" t="s">
        <v>538</v>
      </c>
      <c r="B67" s="15" t="s">
        <v>93</v>
      </c>
      <c r="C67" s="54">
        <v>4037.5</v>
      </c>
      <c r="D67" s="50">
        <v>3712.5</v>
      </c>
      <c r="E67" s="36">
        <f t="shared" si="0"/>
        <v>-325</v>
      </c>
      <c r="F67" s="50">
        <v>3220</v>
      </c>
      <c r="G67" s="36">
        <f t="shared" si="1"/>
        <v>-817.5</v>
      </c>
      <c r="H67" s="51">
        <v>2585</v>
      </c>
      <c r="I67" s="131">
        <f t="shared" si="14"/>
        <v>2013.75</v>
      </c>
      <c r="J67" s="37">
        <v>3000</v>
      </c>
      <c r="K67" s="31">
        <f t="shared" si="8"/>
        <v>3000</v>
      </c>
    </row>
    <row r="68" spans="1:12" x14ac:dyDescent="0.25">
      <c r="A68" s="10" t="s">
        <v>539</v>
      </c>
      <c r="B68" s="15" t="s">
        <v>390</v>
      </c>
      <c r="C68" s="54"/>
      <c r="D68" s="50"/>
      <c r="E68" s="36"/>
      <c r="F68" s="50">
        <v>4945</v>
      </c>
      <c r="G68" s="36"/>
      <c r="H68" s="51">
        <v>46055</v>
      </c>
      <c r="I68" s="131">
        <f t="shared" si="14"/>
        <v>46055</v>
      </c>
      <c r="J68" s="37">
        <v>50000</v>
      </c>
      <c r="K68" s="31">
        <f t="shared" si="8"/>
        <v>50000</v>
      </c>
    </row>
    <row r="69" spans="1:12" x14ac:dyDescent="0.25">
      <c r="A69" s="10" t="s">
        <v>540</v>
      </c>
      <c r="B69" s="15" t="s">
        <v>391</v>
      </c>
      <c r="C69" s="54"/>
      <c r="D69" s="50"/>
      <c r="E69" s="36"/>
      <c r="F69" s="50">
        <v>35</v>
      </c>
      <c r="G69" s="36"/>
      <c r="H69" s="51">
        <v>30</v>
      </c>
      <c r="I69" s="131">
        <f t="shared" ref="I69:I71" si="15">(E69+G69)/2+H69</f>
        <v>30</v>
      </c>
      <c r="J69" s="37">
        <v>500</v>
      </c>
      <c r="K69" s="31">
        <f t="shared" si="8"/>
        <v>500</v>
      </c>
    </row>
    <row r="70" spans="1:12" x14ac:dyDescent="0.25">
      <c r="A70" s="10" t="s">
        <v>541</v>
      </c>
      <c r="B70" s="15" t="s">
        <v>517</v>
      </c>
      <c r="C70" s="54"/>
      <c r="D70" s="50"/>
      <c r="E70" s="36"/>
      <c r="F70" s="50"/>
      <c r="G70" s="36"/>
      <c r="H70" s="51">
        <v>950</v>
      </c>
      <c r="I70" s="131">
        <f t="shared" si="15"/>
        <v>950</v>
      </c>
      <c r="J70" s="37">
        <v>1000</v>
      </c>
      <c r="K70" s="31">
        <f t="shared" si="8"/>
        <v>1000</v>
      </c>
    </row>
    <row r="71" spans="1:12" x14ac:dyDescent="0.25">
      <c r="A71" s="10" t="s">
        <v>542</v>
      </c>
      <c r="B71" s="15" t="s">
        <v>518</v>
      </c>
      <c r="C71" s="54"/>
      <c r="D71" s="50"/>
      <c r="E71" s="36"/>
      <c r="F71" s="50"/>
      <c r="G71" s="36"/>
      <c r="H71" s="51">
        <v>8</v>
      </c>
      <c r="I71" s="131">
        <f t="shared" si="15"/>
        <v>8</v>
      </c>
      <c r="J71" s="37">
        <v>200</v>
      </c>
      <c r="K71" s="31">
        <f t="shared" si="8"/>
        <v>200</v>
      </c>
    </row>
    <row r="72" spans="1:12" x14ac:dyDescent="0.25">
      <c r="A72" s="63" t="s">
        <v>537</v>
      </c>
      <c r="B72" s="56" t="s">
        <v>95</v>
      </c>
      <c r="C72" s="14"/>
      <c r="D72" s="50"/>
      <c r="E72" s="36">
        <f t="shared" si="0"/>
        <v>0</v>
      </c>
      <c r="F72" s="50"/>
      <c r="G72" s="36">
        <f t="shared" si="1"/>
        <v>0</v>
      </c>
      <c r="H72" s="51"/>
      <c r="I72" s="131">
        <f>(E72+G72)/2+H72</f>
        <v>0</v>
      </c>
      <c r="J72" s="37"/>
      <c r="K72" s="31"/>
    </row>
    <row r="73" spans="1:12" x14ac:dyDescent="0.25">
      <c r="A73" s="10" t="s">
        <v>96</v>
      </c>
      <c r="B73" s="15" t="s">
        <v>97</v>
      </c>
      <c r="C73" s="14">
        <v>200</v>
      </c>
      <c r="D73" s="50">
        <v>1000</v>
      </c>
      <c r="E73" s="36">
        <f t="shared" si="0"/>
        <v>800</v>
      </c>
      <c r="F73" s="50">
        <v>0</v>
      </c>
      <c r="G73" s="36">
        <f t="shared" si="1"/>
        <v>-200</v>
      </c>
      <c r="H73" s="51">
        <v>400</v>
      </c>
      <c r="I73" s="131">
        <f>(E73+G73)/2+H73</f>
        <v>700</v>
      </c>
      <c r="J73" s="37">
        <v>1500</v>
      </c>
      <c r="K73" s="31">
        <f t="shared" si="8"/>
        <v>1500</v>
      </c>
    </row>
    <row r="74" spans="1:12" x14ac:dyDescent="0.25">
      <c r="A74" s="10" t="s">
        <v>519</v>
      </c>
      <c r="B74" s="15" t="s">
        <v>521</v>
      </c>
      <c r="C74" s="14"/>
      <c r="D74" s="50"/>
      <c r="E74" s="36"/>
      <c r="F74" s="50"/>
      <c r="G74" s="36"/>
      <c r="H74" s="51">
        <v>42835</v>
      </c>
      <c r="I74" s="131">
        <f>(E74+G74)/2+H74</f>
        <v>42835</v>
      </c>
      <c r="J74" s="37">
        <v>45000</v>
      </c>
      <c r="K74" s="31">
        <f t="shared" si="8"/>
        <v>45000</v>
      </c>
    </row>
    <row r="75" spans="1:12" ht="24.75" customHeight="1" x14ac:dyDescent="0.25">
      <c r="A75" s="10" t="s">
        <v>520</v>
      </c>
      <c r="B75" s="15" t="s">
        <v>522</v>
      </c>
      <c r="C75" s="14"/>
      <c r="D75" s="50"/>
      <c r="E75" s="36"/>
      <c r="F75" s="50"/>
      <c r="G75" s="36"/>
      <c r="H75" s="51">
        <v>135</v>
      </c>
      <c r="I75" s="131">
        <f>(E75+G75)/2+H75</f>
        <v>135</v>
      </c>
      <c r="J75" s="37">
        <v>200</v>
      </c>
      <c r="K75" s="31">
        <f t="shared" si="8"/>
        <v>200</v>
      </c>
    </row>
    <row r="76" spans="1:12" x14ac:dyDescent="0.25">
      <c r="A76" s="11" t="s">
        <v>441</v>
      </c>
      <c r="B76" s="12" t="s">
        <v>99</v>
      </c>
      <c r="C76" s="14"/>
      <c r="D76" s="50"/>
      <c r="E76" s="36"/>
      <c r="F76" s="50"/>
      <c r="G76" s="36"/>
      <c r="H76" s="51"/>
      <c r="I76" s="131"/>
      <c r="J76" s="37"/>
      <c r="K76" s="31"/>
    </row>
    <row r="77" spans="1:12" x14ac:dyDescent="0.25">
      <c r="A77" s="10" t="s">
        <v>441</v>
      </c>
      <c r="B77" s="15" t="s">
        <v>99</v>
      </c>
      <c r="C77" s="14">
        <v>62387</v>
      </c>
      <c r="D77" s="50">
        <v>64392</v>
      </c>
      <c r="E77" s="36">
        <f>D77-C77</f>
        <v>2005</v>
      </c>
      <c r="F77" s="50">
        <v>66806</v>
      </c>
      <c r="G77" s="36">
        <f>F77-C77</f>
        <v>4419</v>
      </c>
      <c r="H77" s="51">
        <v>30540</v>
      </c>
      <c r="I77" s="131">
        <f>(E77+G77)/2+H77</f>
        <v>33752</v>
      </c>
      <c r="J77" s="37">
        <v>66000</v>
      </c>
      <c r="K77" s="31">
        <f t="shared" si="8"/>
        <v>66000</v>
      </c>
    </row>
    <row r="78" spans="1:12" x14ac:dyDescent="0.25">
      <c r="A78" s="11" t="s">
        <v>442</v>
      </c>
      <c r="B78" s="12" t="s">
        <v>393</v>
      </c>
      <c r="C78" s="14"/>
      <c r="D78" s="50"/>
      <c r="E78" s="36"/>
      <c r="F78" s="50"/>
      <c r="G78" s="36"/>
      <c r="H78" s="51"/>
      <c r="I78" s="131"/>
      <c r="J78" s="37"/>
      <c r="K78" s="31"/>
    </row>
    <row r="79" spans="1:12" x14ac:dyDescent="0.25">
      <c r="A79" s="10" t="s">
        <v>443</v>
      </c>
      <c r="B79" s="15" t="s">
        <v>101</v>
      </c>
      <c r="C79" s="14">
        <v>6875.94</v>
      </c>
      <c r="D79" s="50">
        <v>13815.56</v>
      </c>
      <c r="E79" s="36">
        <f t="shared" si="0"/>
        <v>6939.62</v>
      </c>
      <c r="F79" s="50">
        <v>12394.45</v>
      </c>
      <c r="G79" s="36">
        <f t="shared" si="1"/>
        <v>5518.5100000000011</v>
      </c>
      <c r="H79" s="51">
        <v>16833.88</v>
      </c>
      <c r="I79" s="131">
        <f>(E79+G79)/2+H79</f>
        <v>23062.945</v>
      </c>
      <c r="J79" s="37">
        <v>10000</v>
      </c>
      <c r="K79" s="31">
        <f t="shared" si="8"/>
        <v>10000</v>
      </c>
    </row>
    <row r="80" spans="1:12" x14ac:dyDescent="0.25">
      <c r="A80" s="11" t="s">
        <v>444</v>
      </c>
      <c r="B80" s="12" t="s">
        <v>394</v>
      </c>
      <c r="C80" s="14"/>
      <c r="D80" s="50"/>
      <c r="E80" s="36"/>
      <c r="F80" s="50"/>
      <c r="G80" s="36"/>
      <c r="H80" s="51"/>
      <c r="I80" s="131">
        <f t="shared" ref="I80:I83" si="16">(E80+G80)/2+H80</f>
        <v>0</v>
      </c>
      <c r="J80" s="37"/>
      <c r="K80" s="31"/>
    </row>
    <row r="81" spans="1:11" x14ac:dyDescent="0.25">
      <c r="A81" s="10" t="s">
        <v>445</v>
      </c>
      <c r="B81" s="15" t="s">
        <v>358</v>
      </c>
      <c r="C81" s="14">
        <v>203845.15</v>
      </c>
      <c r="D81" s="50">
        <v>226620.6</v>
      </c>
      <c r="E81" s="36">
        <f t="shared" si="0"/>
        <v>22775.450000000012</v>
      </c>
      <c r="F81" s="50">
        <v>238191.88</v>
      </c>
      <c r="G81" s="36">
        <f t="shared" si="1"/>
        <v>34346.73000000001</v>
      </c>
      <c r="H81" s="51">
        <v>238728</v>
      </c>
      <c r="I81" s="131">
        <f t="shared" si="16"/>
        <v>267289.09000000003</v>
      </c>
      <c r="J81" s="37">
        <v>296000</v>
      </c>
      <c r="K81" s="31">
        <f t="shared" si="8"/>
        <v>296000</v>
      </c>
    </row>
    <row r="82" spans="1:11" x14ac:dyDescent="0.25">
      <c r="A82" s="10" t="s">
        <v>446</v>
      </c>
      <c r="B82" s="15" t="s">
        <v>359</v>
      </c>
      <c r="C82" s="14"/>
      <c r="D82" s="50"/>
      <c r="E82" s="36">
        <f t="shared" si="0"/>
        <v>0</v>
      </c>
      <c r="F82" s="50">
        <v>2076</v>
      </c>
      <c r="G82" s="36"/>
      <c r="H82" s="51">
        <v>672</v>
      </c>
      <c r="I82" s="131">
        <f t="shared" si="16"/>
        <v>672</v>
      </c>
      <c r="J82" s="37">
        <v>1500</v>
      </c>
      <c r="K82" s="31">
        <f t="shared" si="8"/>
        <v>1500</v>
      </c>
    </row>
    <row r="83" spans="1:11" x14ac:dyDescent="0.25">
      <c r="A83" s="11" t="s">
        <v>447</v>
      </c>
      <c r="B83" s="12" t="s">
        <v>103</v>
      </c>
      <c r="C83" s="14"/>
      <c r="D83" s="50"/>
      <c r="E83" s="36"/>
      <c r="F83" s="50"/>
      <c r="G83" s="36"/>
      <c r="H83" s="51"/>
      <c r="I83" s="131">
        <f t="shared" si="16"/>
        <v>0</v>
      </c>
      <c r="J83" s="37"/>
      <c r="K83" s="31"/>
    </row>
    <row r="84" spans="1:11" x14ac:dyDescent="0.25">
      <c r="A84" s="10" t="s">
        <v>447</v>
      </c>
      <c r="B84" s="15" t="s">
        <v>103</v>
      </c>
      <c r="C84" s="14">
        <v>546</v>
      </c>
      <c r="D84" s="50">
        <v>624</v>
      </c>
      <c r="E84" s="36">
        <f t="shared" si="0"/>
        <v>78</v>
      </c>
      <c r="F84" s="50">
        <v>16</v>
      </c>
      <c r="G84" s="36">
        <f t="shared" si="1"/>
        <v>-530</v>
      </c>
      <c r="H84" s="51">
        <v>0</v>
      </c>
      <c r="I84" s="131">
        <f t="shared" ref="I84:I105" si="17">(E84+G84)/2+H84</f>
        <v>-226</v>
      </c>
      <c r="J84" s="37">
        <v>1000</v>
      </c>
      <c r="K84" s="31">
        <f t="shared" si="8"/>
        <v>1000</v>
      </c>
    </row>
    <row r="85" spans="1:11" ht="25.5" x14ac:dyDescent="0.25">
      <c r="A85" s="64" t="s">
        <v>448</v>
      </c>
      <c r="B85" s="56" t="s">
        <v>105</v>
      </c>
      <c r="C85" s="14"/>
      <c r="D85" s="50"/>
      <c r="E85" s="36">
        <f t="shared" si="0"/>
        <v>0</v>
      </c>
      <c r="F85" s="50"/>
      <c r="G85" s="36">
        <f t="shared" si="1"/>
        <v>0</v>
      </c>
      <c r="H85" s="51"/>
      <c r="I85" s="131">
        <f t="shared" si="17"/>
        <v>0</v>
      </c>
      <c r="J85" s="57"/>
      <c r="K85" s="31"/>
    </row>
    <row r="86" spans="1:11" x14ac:dyDescent="0.25">
      <c r="A86" s="10" t="s">
        <v>449</v>
      </c>
      <c r="B86" s="15" t="s">
        <v>107</v>
      </c>
      <c r="C86" s="14">
        <v>5566.95</v>
      </c>
      <c r="D86" s="50">
        <v>5083.6899999999996</v>
      </c>
      <c r="E86" s="36">
        <f t="shared" si="0"/>
        <v>-483.26000000000022</v>
      </c>
      <c r="F86" s="50">
        <v>3884.44</v>
      </c>
      <c r="G86" s="36">
        <f t="shared" si="1"/>
        <v>-1682.5099999999998</v>
      </c>
      <c r="H86" s="51">
        <v>1049.3800000000001</v>
      </c>
      <c r="I86" s="131">
        <f t="shared" si="17"/>
        <v>-33.504999999999882</v>
      </c>
      <c r="J86" s="37">
        <v>2500</v>
      </c>
      <c r="K86" s="31">
        <f t="shared" si="8"/>
        <v>2500</v>
      </c>
    </row>
    <row r="87" spans="1:11" x14ac:dyDescent="0.25">
      <c r="A87" s="10" t="s">
        <v>450</v>
      </c>
      <c r="B87" s="15" t="s">
        <v>109</v>
      </c>
      <c r="C87" s="14">
        <v>215.12</v>
      </c>
      <c r="D87" s="65">
        <v>548.34</v>
      </c>
      <c r="E87" s="36">
        <f t="shared" si="0"/>
        <v>333.22</v>
      </c>
      <c r="F87" s="65">
        <v>428.7</v>
      </c>
      <c r="G87" s="36">
        <f t="shared" si="1"/>
        <v>213.57999999999998</v>
      </c>
      <c r="H87" s="51">
        <v>234.21</v>
      </c>
      <c r="I87" s="131">
        <f t="shared" si="17"/>
        <v>507.61</v>
      </c>
      <c r="J87" s="37">
        <v>1000</v>
      </c>
      <c r="K87" s="31">
        <f t="shared" si="8"/>
        <v>1000</v>
      </c>
    </row>
    <row r="88" spans="1:11" x14ac:dyDescent="0.25">
      <c r="A88" s="10" t="s">
        <v>451</v>
      </c>
      <c r="B88" s="15" t="s">
        <v>111</v>
      </c>
      <c r="C88" s="14">
        <v>20053.29</v>
      </c>
      <c r="D88" s="50">
        <v>29037.65</v>
      </c>
      <c r="E88" s="36">
        <f t="shared" ref="E88:E153" si="18">D88-C88</f>
        <v>8984.36</v>
      </c>
      <c r="F88" s="50">
        <v>19522.32</v>
      </c>
      <c r="G88" s="36">
        <f t="shared" si="1"/>
        <v>-530.97000000000116</v>
      </c>
      <c r="H88" s="51">
        <v>16586.52</v>
      </c>
      <c r="I88" s="131">
        <f t="shared" si="17"/>
        <v>20813.215</v>
      </c>
      <c r="J88" s="37">
        <v>18000</v>
      </c>
      <c r="K88" s="31">
        <f t="shared" si="8"/>
        <v>18000</v>
      </c>
    </row>
    <row r="89" spans="1:11" x14ac:dyDescent="0.25">
      <c r="A89" s="10" t="s">
        <v>452</v>
      </c>
      <c r="B89" s="15" t="s">
        <v>113</v>
      </c>
      <c r="C89" s="14">
        <v>1442.98</v>
      </c>
      <c r="D89" s="50">
        <v>5083.66</v>
      </c>
      <c r="E89" s="36">
        <f t="shared" si="18"/>
        <v>3640.68</v>
      </c>
      <c r="F89" s="50">
        <v>3884.44</v>
      </c>
      <c r="G89" s="36">
        <f t="shared" si="1"/>
        <v>2441.46</v>
      </c>
      <c r="H89" s="51">
        <v>1049.3800000000001</v>
      </c>
      <c r="I89" s="131">
        <f t="shared" si="17"/>
        <v>4090.45</v>
      </c>
      <c r="J89" s="37">
        <v>4000</v>
      </c>
      <c r="K89" s="31">
        <f t="shared" si="8"/>
        <v>4000</v>
      </c>
    </row>
    <row r="90" spans="1:11" ht="25.5" x14ac:dyDescent="0.25">
      <c r="A90" s="64" t="s">
        <v>453</v>
      </c>
      <c r="B90" s="56" t="s">
        <v>114</v>
      </c>
      <c r="C90" s="14"/>
      <c r="D90" s="50"/>
      <c r="E90" s="36">
        <f t="shared" si="18"/>
        <v>0</v>
      </c>
      <c r="F90" s="50"/>
      <c r="G90" s="36">
        <f t="shared" si="1"/>
        <v>0</v>
      </c>
      <c r="H90" s="51"/>
      <c r="I90" s="131">
        <f t="shared" si="17"/>
        <v>0</v>
      </c>
      <c r="J90" s="57"/>
      <c r="K90" s="31"/>
    </row>
    <row r="91" spans="1:11" x14ac:dyDescent="0.25">
      <c r="A91" s="10" t="s">
        <v>454</v>
      </c>
      <c r="B91" s="15" t="s">
        <v>115</v>
      </c>
      <c r="C91" s="14">
        <v>782</v>
      </c>
      <c r="D91" s="50">
        <v>140</v>
      </c>
      <c r="E91" s="36">
        <f t="shared" si="18"/>
        <v>-642</v>
      </c>
      <c r="F91" s="50">
        <v>0</v>
      </c>
      <c r="G91" s="36">
        <f t="shared" si="1"/>
        <v>-782</v>
      </c>
      <c r="H91" s="51">
        <v>0</v>
      </c>
      <c r="I91" s="131">
        <f t="shared" si="17"/>
        <v>-712</v>
      </c>
      <c r="J91" s="37">
        <v>800</v>
      </c>
      <c r="K91" s="31">
        <f t="shared" si="8"/>
        <v>800</v>
      </c>
    </row>
    <row r="92" spans="1:11" x14ac:dyDescent="0.25">
      <c r="A92" s="10" t="s">
        <v>455</v>
      </c>
      <c r="B92" s="15" t="s">
        <v>116</v>
      </c>
      <c r="C92" s="14">
        <v>3290.85</v>
      </c>
      <c r="D92" s="50">
        <v>645.83000000000004</v>
      </c>
      <c r="E92" s="36">
        <f t="shared" si="18"/>
        <v>-2645.02</v>
      </c>
      <c r="F92" s="50">
        <v>1440.1</v>
      </c>
      <c r="G92" s="36">
        <f t="shared" si="1"/>
        <v>-1850.75</v>
      </c>
      <c r="H92" s="51">
        <v>1481.05</v>
      </c>
      <c r="I92" s="131">
        <f t="shared" si="17"/>
        <v>-766.83500000000026</v>
      </c>
      <c r="J92" s="37">
        <v>800</v>
      </c>
      <c r="K92" s="31">
        <f t="shared" si="8"/>
        <v>800</v>
      </c>
    </row>
    <row r="93" spans="1:11" ht="24.75" customHeight="1" x14ac:dyDescent="0.25">
      <c r="A93" s="64" t="s">
        <v>456</v>
      </c>
      <c r="B93" s="56" t="s">
        <v>118</v>
      </c>
      <c r="C93" s="14"/>
      <c r="D93" s="50"/>
      <c r="E93" s="36">
        <f t="shared" si="18"/>
        <v>0</v>
      </c>
      <c r="F93" s="50"/>
      <c r="G93" s="36">
        <f t="shared" ref="G93:G209" si="19">F93-C93</f>
        <v>0</v>
      </c>
      <c r="H93" s="51"/>
      <c r="I93" s="131">
        <f t="shared" si="17"/>
        <v>0</v>
      </c>
      <c r="J93" s="57"/>
      <c r="K93" s="31"/>
    </row>
    <row r="94" spans="1:11" x14ac:dyDescent="0.25">
      <c r="A94" s="10" t="s">
        <v>457</v>
      </c>
      <c r="B94" s="15" t="s">
        <v>120</v>
      </c>
      <c r="C94" s="14">
        <v>724</v>
      </c>
      <c r="D94" s="50">
        <v>203.31</v>
      </c>
      <c r="E94" s="36">
        <f t="shared" si="18"/>
        <v>-520.69000000000005</v>
      </c>
      <c r="F94" s="50">
        <v>94.68</v>
      </c>
      <c r="G94" s="36">
        <f t="shared" si="19"/>
        <v>-629.31999999999994</v>
      </c>
      <c r="H94" s="51">
        <v>64.73</v>
      </c>
      <c r="I94" s="131">
        <f t="shared" si="17"/>
        <v>-510.27499999999998</v>
      </c>
      <c r="J94" s="37">
        <v>500</v>
      </c>
      <c r="K94" s="31">
        <f t="shared" si="8"/>
        <v>500</v>
      </c>
    </row>
    <row r="95" spans="1:11" x14ac:dyDescent="0.25">
      <c r="A95" s="10" t="s">
        <v>458</v>
      </c>
      <c r="B95" s="15" t="s">
        <v>122</v>
      </c>
      <c r="C95" s="14">
        <v>2837.77</v>
      </c>
      <c r="D95" s="50">
        <v>1743.77</v>
      </c>
      <c r="E95" s="36">
        <f t="shared" si="18"/>
        <v>-1094</v>
      </c>
      <c r="F95" s="50">
        <v>1669.72</v>
      </c>
      <c r="G95" s="36">
        <f t="shared" si="19"/>
        <v>-1168.05</v>
      </c>
      <c r="H95" s="51">
        <v>2657.44</v>
      </c>
      <c r="I95" s="131">
        <f t="shared" si="17"/>
        <v>1526.415</v>
      </c>
      <c r="J95" s="37">
        <v>1500</v>
      </c>
      <c r="K95" s="31">
        <f t="shared" si="8"/>
        <v>1500</v>
      </c>
    </row>
    <row r="96" spans="1:11" x14ac:dyDescent="0.25">
      <c r="A96" s="11" t="s">
        <v>123</v>
      </c>
      <c r="B96" s="12" t="s">
        <v>124</v>
      </c>
      <c r="C96" s="18">
        <f t="shared" ref="C96:H96" si="20">SUM(C97)</f>
        <v>4056.88</v>
      </c>
      <c r="D96" s="18">
        <f t="shared" si="20"/>
        <v>0</v>
      </c>
      <c r="E96" s="36">
        <f t="shared" si="18"/>
        <v>-4056.88</v>
      </c>
      <c r="F96" s="18">
        <f t="shared" si="20"/>
        <v>0</v>
      </c>
      <c r="G96" s="36">
        <f t="shared" si="19"/>
        <v>-4056.88</v>
      </c>
      <c r="H96" s="18">
        <f t="shared" si="20"/>
        <v>0</v>
      </c>
      <c r="I96" s="131"/>
      <c r="J96" s="46"/>
      <c r="K96" s="21">
        <f>SUM(K97)</f>
        <v>2000</v>
      </c>
    </row>
    <row r="97" spans="1:14" x14ac:dyDescent="0.25">
      <c r="A97" s="10" t="s">
        <v>459</v>
      </c>
      <c r="B97" s="15" t="s">
        <v>126</v>
      </c>
      <c r="C97" s="14">
        <v>4056.88</v>
      </c>
      <c r="D97" s="50">
        <v>0</v>
      </c>
      <c r="E97" s="36">
        <f t="shared" si="18"/>
        <v>-4056.88</v>
      </c>
      <c r="F97" s="50">
        <v>0</v>
      </c>
      <c r="G97" s="36">
        <f t="shared" si="19"/>
        <v>-4056.88</v>
      </c>
      <c r="H97" s="51">
        <v>0</v>
      </c>
      <c r="I97" s="131">
        <f t="shared" si="17"/>
        <v>-4056.88</v>
      </c>
      <c r="J97" s="37">
        <v>2000</v>
      </c>
      <c r="K97" s="31">
        <f t="shared" si="8"/>
        <v>2000</v>
      </c>
    </row>
    <row r="98" spans="1:14" x14ac:dyDescent="0.25">
      <c r="A98" s="11" t="s">
        <v>127</v>
      </c>
      <c r="B98" s="12" t="s">
        <v>128</v>
      </c>
      <c r="C98" s="18">
        <f>SUM(C106:C128)</f>
        <v>24907.35</v>
      </c>
      <c r="D98" s="18">
        <f>SUM(D106:D128)</f>
        <v>199363.36000000002</v>
      </c>
      <c r="E98" s="36">
        <f t="shared" si="18"/>
        <v>174456.01</v>
      </c>
      <c r="F98" s="18">
        <f>SUM(F99:F128)</f>
        <v>59783.340000000011</v>
      </c>
      <c r="G98" s="36">
        <f t="shared" si="19"/>
        <v>34875.990000000013</v>
      </c>
      <c r="H98" s="18">
        <f>SUM(H99:H129)</f>
        <v>116024.08000000002</v>
      </c>
      <c r="I98" s="131"/>
      <c r="J98" s="46"/>
      <c r="K98" s="21">
        <f>SUM(K99:K128)</f>
        <v>155800</v>
      </c>
      <c r="M98" s="4">
        <f>SUM(K99:K128)</f>
        <v>155800</v>
      </c>
      <c r="N98" s="4">
        <f>SUM(J99:J128)</f>
        <v>155800</v>
      </c>
    </row>
    <row r="99" spans="1:14" ht="25.5" x14ac:dyDescent="0.25">
      <c r="A99" s="10" t="s">
        <v>253</v>
      </c>
      <c r="B99" s="15" t="s">
        <v>252</v>
      </c>
      <c r="C99" s="18"/>
      <c r="D99" s="18"/>
      <c r="E99" s="36">
        <f t="shared" si="18"/>
        <v>0</v>
      </c>
      <c r="F99" s="18"/>
      <c r="G99" s="36"/>
      <c r="H99" s="51">
        <v>94.17</v>
      </c>
      <c r="I99" s="131">
        <f t="shared" si="17"/>
        <v>94.17</v>
      </c>
      <c r="J99" s="57">
        <v>800</v>
      </c>
      <c r="K99" s="31">
        <f t="shared" si="8"/>
        <v>800</v>
      </c>
    </row>
    <row r="100" spans="1:14" x14ac:dyDescent="0.25">
      <c r="A100" s="10" t="s">
        <v>255</v>
      </c>
      <c r="B100" s="66" t="s">
        <v>254</v>
      </c>
      <c r="C100" s="18"/>
      <c r="D100" s="18"/>
      <c r="E100" s="36">
        <f t="shared" si="18"/>
        <v>0</v>
      </c>
      <c r="F100" s="18"/>
      <c r="G100" s="36"/>
      <c r="H100" s="51">
        <v>5355.87</v>
      </c>
      <c r="I100" s="131">
        <f t="shared" si="17"/>
        <v>5355.87</v>
      </c>
      <c r="J100" s="57">
        <v>8000</v>
      </c>
      <c r="K100" s="31">
        <f t="shared" si="8"/>
        <v>8000</v>
      </c>
    </row>
    <row r="101" spans="1:14" x14ac:dyDescent="0.25">
      <c r="A101" s="10" t="s">
        <v>256</v>
      </c>
      <c r="B101" s="15" t="s">
        <v>257</v>
      </c>
      <c r="C101" s="18"/>
      <c r="D101" s="18"/>
      <c r="E101" s="36">
        <f t="shared" si="18"/>
        <v>0</v>
      </c>
      <c r="F101" s="50">
        <v>7143.52</v>
      </c>
      <c r="G101" s="36"/>
      <c r="H101" s="51">
        <v>25425.759999999998</v>
      </c>
      <c r="I101" s="131">
        <f t="shared" si="17"/>
        <v>25425.759999999998</v>
      </c>
      <c r="J101" s="57">
        <v>24000</v>
      </c>
      <c r="K101" s="31">
        <f t="shared" si="8"/>
        <v>24000</v>
      </c>
    </row>
    <row r="102" spans="1:14" ht="25.5" x14ac:dyDescent="0.25">
      <c r="A102" s="10" t="s">
        <v>259</v>
      </c>
      <c r="B102" s="15" t="s">
        <v>258</v>
      </c>
      <c r="C102" s="18"/>
      <c r="D102" s="18"/>
      <c r="E102" s="36">
        <f t="shared" si="18"/>
        <v>0</v>
      </c>
      <c r="F102" s="97">
        <v>0</v>
      </c>
      <c r="G102" s="36"/>
      <c r="H102" s="51">
        <v>254.81</v>
      </c>
      <c r="I102" s="131">
        <f t="shared" si="17"/>
        <v>254.81</v>
      </c>
      <c r="J102" s="57">
        <v>1000</v>
      </c>
      <c r="K102" s="31">
        <f t="shared" si="8"/>
        <v>1000</v>
      </c>
    </row>
    <row r="103" spans="1:14" x14ac:dyDescent="0.25">
      <c r="A103" s="10" t="s">
        <v>263</v>
      </c>
      <c r="B103" s="15" t="s">
        <v>260</v>
      </c>
      <c r="C103" s="18"/>
      <c r="D103" s="18"/>
      <c r="E103" s="36">
        <f t="shared" si="18"/>
        <v>0</v>
      </c>
      <c r="F103" s="97">
        <v>0</v>
      </c>
      <c r="G103" s="36"/>
      <c r="H103" s="51">
        <v>15774.06</v>
      </c>
      <c r="I103" s="131">
        <f t="shared" si="17"/>
        <v>15774.06</v>
      </c>
      <c r="J103" s="57">
        <v>20000</v>
      </c>
      <c r="K103" s="31">
        <f t="shared" si="8"/>
        <v>20000</v>
      </c>
    </row>
    <row r="104" spans="1:14" ht="24.75" customHeight="1" x14ac:dyDescent="0.25">
      <c r="A104" s="10" t="s">
        <v>264</v>
      </c>
      <c r="B104" s="15" t="s">
        <v>261</v>
      </c>
      <c r="C104" s="18"/>
      <c r="D104" s="18"/>
      <c r="E104" s="36">
        <f t="shared" si="18"/>
        <v>0</v>
      </c>
      <c r="F104" s="97">
        <v>0</v>
      </c>
      <c r="G104" s="36"/>
      <c r="H104" s="51">
        <v>16698.740000000002</v>
      </c>
      <c r="I104" s="131">
        <f t="shared" si="17"/>
        <v>16698.740000000002</v>
      </c>
      <c r="J104" s="57">
        <v>20000</v>
      </c>
      <c r="K104" s="31">
        <f t="shared" ref="K104:K129" si="21">J104</f>
        <v>20000</v>
      </c>
    </row>
    <row r="105" spans="1:14" ht="23.25" customHeight="1" x14ac:dyDescent="0.25">
      <c r="A105" s="10" t="s">
        <v>265</v>
      </c>
      <c r="B105" s="15" t="s">
        <v>262</v>
      </c>
      <c r="C105" s="18"/>
      <c r="D105" s="18"/>
      <c r="E105" s="36">
        <f t="shared" si="18"/>
        <v>0</v>
      </c>
      <c r="F105" s="50">
        <v>23560.31</v>
      </c>
      <c r="G105" s="36"/>
      <c r="H105" s="51">
        <v>8966.85</v>
      </c>
      <c r="I105" s="131">
        <f t="shared" si="17"/>
        <v>8966.85</v>
      </c>
      <c r="J105" s="57">
        <v>12000</v>
      </c>
      <c r="K105" s="31">
        <f t="shared" si="21"/>
        <v>12000</v>
      </c>
    </row>
    <row r="106" spans="1:14" ht="29.25" customHeight="1" x14ac:dyDescent="0.25">
      <c r="A106" s="11" t="s">
        <v>460</v>
      </c>
      <c r="B106" s="12" t="s">
        <v>130</v>
      </c>
      <c r="C106" s="14">
        <v>24907.35</v>
      </c>
      <c r="D106" s="50">
        <v>171247.91</v>
      </c>
      <c r="E106" s="36">
        <f t="shared" si="18"/>
        <v>146340.56</v>
      </c>
      <c r="F106" s="50">
        <v>0</v>
      </c>
      <c r="G106" s="36">
        <f t="shared" si="19"/>
        <v>-24907.35</v>
      </c>
      <c r="H106" s="51">
        <v>0</v>
      </c>
      <c r="I106" s="131"/>
      <c r="J106" s="37"/>
      <c r="K106" s="31">
        <f t="shared" ref="K106:K114" si="22">J106</f>
        <v>0</v>
      </c>
    </row>
    <row r="107" spans="1:14" x14ac:dyDescent="0.25">
      <c r="A107" s="10" t="s">
        <v>266</v>
      </c>
      <c r="B107" s="15" t="s">
        <v>267</v>
      </c>
      <c r="C107" s="14"/>
      <c r="D107" s="50"/>
      <c r="E107" s="36">
        <f t="shared" si="18"/>
        <v>0</v>
      </c>
      <c r="F107" s="50">
        <v>0</v>
      </c>
      <c r="G107" s="36"/>
      <c r="H107" s="51">
        <v>0</v>
      </c>
      <c r="I107" s="131"/>
      <c r="J107" s="37"/>
      <c r="K107" s="31">
        <f t="shared" si="21"/>
        <v>0</v>
      </c>
    </row>
    <row r="108" spans="1:14" x14ac:dyDescent="0.25">
      <c r="A108" s="10" t="s">
        <v>274</v>
      </c>
      <c r="B108" s="13" t="s">
        <v>268</v>
      </c>
      <c r="C108" s="14"/>
      <c r="D108" s="50"/>
      <c r="E108" s="36">
        <f t="shared" si="18"/>
        <v>0</v>
      </c>
      <c r="F108" s="50">
        <v>0</v>
      </c>
      <c r="G108" s="36"/>
      <c r="H108" s="51">
        <v>0</v>
      </c>
      <c r="I108" s="131"/>
      <c r="J108" s="37"/>
      <c r="K108" s="31">
        <f t="shared" si="21"/>
        <v>0</v>
      </c>
    </row>
    <row r="109" spans="1:14" x14ac:dyDescent="0.25">
      <c r="A109" s="10" t="s">
        <v>275</v>
      </c>
      <c r="B109" s="13" t="s">
        <v>269</v>
      </c>
      <c r="C109" s="14"/>
      <c r="D109" s="50"/>
      <c r="E109" s="36">
        <f t="shared" si="18"/>
        <v>0</v>
      </c>
      <c r="F109" s="50">
        <v>0</v>
      </c>
      <c r="G109" s="36"/>
      <c r="H109" s="51">
        <v>9274.3799999999992</v>
      </c>
      <c r="I109" s="131"/>
      <c r="J109" s="37"/>
      <c r="K109" s="31">
        <f t="shared" si="21"/>
        <v>0</v>
      </c>
    </row>
    <row r="110" spans="1:14" ht="25.5" x14ac:dyDescent="0.25">
      <c r="A110" s="10" t="s">
        <v>276</v>
      </c>
      <c r="B110" s="13" t="s">
        <v>270</v>
      </c>
      <c r="C110" s="14"/>
      <c r="D110" s="50"/>
      <c r="E110" s="36">
        <f t="shared" si="18"/>
        <v>0</v>
      </c>
      <c r="F110" s="50">
        <v>365.4</v>
      </c>
      <c r="G110" s="36"/>
      <c r="H110" s="51">
        <v>957.61</v>
      </c>
      <c r="I110" s="131">
        <f t="shared" ref="I110:I111" si="23">(E110+G110)/2+H110</f>
        <v>957.61</v>
      </c>
      <c r="J110" s="37">
        <v>1000</v>
      </c>
      <c r="K110" s="31">
        <f t="shared" si="21"/>
        <v>1000</v>
      </c>
    </row>
    <row r="111" spans="1:14" ht="22.5" customHeight="1" x14ac:dyDescent="0.25">
      <c r="A111" s="10" t="s">
        <v>277</v>
      </c>
      <c r="B111" s="13" t="s">
        <v>271</v>
      </c>
      <c r="C111" s="14"/>
      <c r="D111" s="50"/>
      <c r="E111" s="36">
        <f t="shared" si="18"/>
        <v>0</v>
      </c>
      <c r="F111" s="50">
        <v>542.25</v>
      </c>
      <c r="G111" s="36"/>
      <c r="H111" s="51">
        <v>2191.09</v>
      </c>
      <c r="I111" s="131">
        <f t="shared" si="23"/>
        <v>2191.09</v>
      </c>
      <c r="J111" s="37">
        <v>2000</v>
      </c>
      <c r="K111" s="31">
        <f t="shared" si="21"/>
        <v>2000</v>
      </c>
    </row>
    <row r="112" spans="1:14" x14ac:dyDescent="0.25">
      <c r="A112" s="10" t="s">
        <v>278</v>
      </c>
      <c r="B112" s="13" t="s">
        <v>272</v>
      </c>
      <c r="C112" s="14"/>
      <c r="D112" s="50"/>
      <c r="E112" s="36">
        <f t="shared" si="18"/>
        <v>0</v>
      </c>
      <c r="F112" s="50">
        <v>0</v>
      </c>
      <c r="G112" s="36"/>
      <c r="H112" s="51">
        <v>1102.27</v>
      </c>
      <c r="I112" s="131"/>
      <c r="J112" s="37"/>
      <c r="K112" s="31">
        <f t="shared" si="21"/>
        <v>0</v>
      </c>
    </row>
    <row r="113" spans="1:11" x14ac:dyDescent="0.25">
      <c r="A113" s="10" t="s">
        <v>279</v>
      </c>
      <c r="B113" s="13" t="s">
        <v>273</v>
      </c>
      <c r="C113" s="14"/>
      <c r="D113" s="50"/>
      <c r="E113" s="36">
        <f t="shared" si="18"/>
        <v>0</v>
      </c>
      <c r="F113" s="50">
        <v>0</v>
      </c>
      <c r="G113" s="36"/>
      <c r="H113" s="51">
        <v>0</v>
      </c>
      <c r="I113" s="131"/>
      <c r="J113" s="37"/>
      <c r="K113" s="31">
        <f t="shared" si="21"/>
        <v>0</v>
      </c>
    </row>
    <row r="114" spans="1:11" x14ac:dyDescent="0.25">
      <c r="A114" s="11" t="s">
        <v>461</v>
      </c>
      <c r="B114" s="12" t="s">
        <v>132</v>
      </c>
      <c r="C114" s="14"/>
      <c r="D114" s="50">
        <v>16163.91</v>
      </c>
      <c r="E114" s="36">
        <f t="shared" si="18"/>
        <v>16163.91</v>
      </c>
      <c r="F114" s="50"/>
      <c r="G114" s="36">
        <f t="shared" si="19"/>
        <v>0</v>
      </c>
      <c r="H114" s="51">
        <v>0</v>
      </c>
      <c r="I114" s="131"/>
      <c r="J114" s="37"/>
      <c r="K114" s="31">
        <f t="shared" si="22"/>
        <v>0</v>
      </c>
    </row>
    <row r="115" spans="1:11" x14ac:dyDescent="0.25">
      <c r="A115" s="13" t="s">
        <v>285</v>
      </c>
      <c r="B115" s="13" t="s">
        <v>280</v>
      </c>
      <c r="C115" s="14"/>
      <c r="D115" s="50"/>
      <c r="E115" s="36">
        <f t="shared" si="18"/>
        <v>0</v>
      </c>
      <c r="F115" s="50">
        <v>0</v>
      </c>
      <c r="G115" s="36"/>
      <c r="H115" s="51">
        <v>0</v>
      </c>
      <c r="I115" s="131"/>
      <c r="J115" s="37">
        <v>9000</v>
      </c>
      <c r="K115" s="31">
        <f t="shared" si="21"/>
        <v>9000</v>
      </c>
    </row>
    <row r="116" spans="1:11" ht="26.25" customHeight="1" x14ac:dyDescent="0.25">
      <c r="A116" s="13" t="s">
        <v>286</v>
      </c>
      <c r="B116" s="13" t="s">
        <v>281</v>
      </c>
      <c r="C116" s="14"/>
      <c r="D116" s="50"/>
      <c r="E116" s="36">
        <f t="shared" si="18"/>
        <v>0</v>
      </c>
      <c r="F116" s="50">
        <v>0</v>
      </c>
      <c r="G116" s="36"/>
      <c r="H116" s="51">
        <v>0</v>
      </c>
      <c r="I116" s="131"/>
      <c r="J116" s="37">
        <v>18000</v>
      </c>
      <c r="K116" s="31">
        <f t="shared" si="21"/>
        <v>18000</v>
      </c>
    </row>
    <row r="117" spans="1:11" x14ac:dyDescent="0.25">
      <c r="A117" s="13" t="s">
        <v>287</v>
      </c>
      <c r="B117" s="13" t="s">
        <v>282</v>
      </c>
      <c r="C117" s="14"/>
      <c r="D117" s="50"/>
      <c r="E117" s="36">
        <f t="shared" si="18"/>
        <v>0</v>
      </c>
      <c r="F117" s="50">
        <v>0</v>
      </c>
      <c r="G117" s="36"/>
      <c r="H117" s="51">
        <v>0</v>
      </c>
      <c r="I117" s="131"/>
      <c r="J117" s="37">
        <v>1000</v>
      </c>
      <c r="K117" s="31">
        <f t="shared" si="21"/>
        <v>1000</v>
      </c>
    </row>
    <row r="118" spans="1:11" ht="25.5" x14ac:dyDescent="0.25">
      <c r="A118" s="13" t="s">
        <v>288</v>
      </c>
      <c r="B118" s="13" t="s">
        <v>283</v>
      </c>
      <c r="C118" s="14"/>
      <c r="D118" s="50"/>
      <c r="E118" s="36">
        <f t="shared" si="18"/>
        <v>0</v>
      </c>
      <c r="F118" s="50">
        <v>0</v>
      </c>
      <c r="G118" s="36"/>
      <c r="H118" s="51">
        <v>912.78</v>
      </c>
      <c r="I118" s="131"/>
      <c r="J118" s="37">
        <v>4000</v>
      </c>
      <c r="K118" s="31">
        <f t="shared" si="21"/>
        <v>4000</v>
      </c>
    </row>
    <row r="119" spans="1:11" ht="25.5" x14ac:dyDescent="0.25">
      <c r="A119" s="13" t="s">
        <v>289</v>
      </c>
      <c r="B119" s="13" t="s">
        <v>284</v>
      </c>
      <c r="C119" s="14"/>
      <c r="D119" s="50"/>
      <c r="E119" s="36">
        <f t="shared" si="18"/>
        <v>0</v>
      </c>
      <c r="F119" s="50">
        <v>0</v>
      </c>
      <c r="G119" s="36"/>
      <c r="H119" s="51">
        <v>0</v>
      </c>
      <c r="I119" s="131"/>
      <c r="J119" s="37">
        <v>0</v>
      </c>
      <c r="K119" s="31">
        <f t="shared" si="21"/>
        <v>0</v>
      </c>
    </row>
    <row r="120" spans="1:11" x14ac:dyDescent="0.25">
      <c r="A120" s="11" t="s">
        <v>544</v>
      </c>
      <c r="B120" s="133" t="s">
        <v>134</v>
      </c>
      <c r="C120" s="50">
        <v>0</v>
      </c>
      <c r="D120" s="50">
        <v>11951.54</v>
      </c>
      <c r="E120" s="36">
        <f t="shared" si="18"/>
        <v>11951.54</v>
      </c>
      <c r="F120" s="50"/>
      <c r="G120" s="36">
        <f>F120-C120</f>
        <v>0</v>
      </c>
      <c r="H120" s="51"/>
      <c r="I120" s="131"/>
      <c r="J120" s="37"/>
      <c r="K120" s="31"/>
    </row>
    <row r="121" spans="1:11" ht="21.75" customHeight="1" x14ac:dyDescent="0.25">
      <c r="A121" s="13" t="s">
        <v>291</v>
      </c>
      <c r="B121" s="13" t="s">
        <v>290</v>
      </c>
      <c r="C121" s="14"/>
      <c r="D121" s="50"/>
      <c r="E121" s="36">
        <f t="shared" si="18"/>
        <v>0</v>
      </c>
      <c r="F121" s="50">
        <v>2877.84</v>
      </c>
      <c r="G121" s="36"/>
      <c r="H121" s="51">
        <v>4433.21</v>
      </c>
      <c r="I121" s="131">
        <f t="shared" ref="I121:I129" si="24">(E121+G121)/2+H121</f>
        <v>4433.21</v>
      </c>
      <c r="J121" s="37">
        <v>2000</v>
      </c>
      <c r="K121" s="31">
        <f t="shared" si="21"/>
        <v>2000</v>
      </c>
    </row>
    <row r="122" spans="1:11" ht="29.25" customHeight="1" x14ac:dyDescent="0.25">
      <c r="A122" s="11" t="s">
        <v>543</v>
      </c>
      <c r="B122" s="132" t="s">
        <v>547</v>
      </c>
      <c r="C122" s="14"/>
      <c r="D122" s="50"/>
      <c r="E122" s="36"/>
      <c r="F122" s="50"/>
      <c r="G122" s="36"/>
      <c r="H122" s="51"/>
      <c r="I122" s="131">
        <f t="shared" si="24"/>
        <v>0</v>
      </c>
      <c r="J122" s="37"/>
      <c r="K122" s="31"/>
    </row>
    <row r="123" spans="1:11" ht="25.5" x14ac:dyDescent="0.25">
      <c r="A123" s="13" t="s">
        <v>292</v>
      </c>
      <c r="B123" s="13" t="s">
        <v>293</v>
      </c>
      <c r="C123" s="14"/>
      <c r="D123" s="50"/>
      <c r="E123" s="36">
        <f t="shared" si="18"/>
        <v>0</v>
      </c>
      <c r="F123" s="50">
        <v>4445.9399999999996</v>
      </c>
      <c r="G123" s="36"/>
      <c r="H123" s="51">
        <v>8777.4699999999993</v>
      </c>
      <c r="I123" s="131">
        <f t="shared" si="24"/>
        <v>8777.4699999999993</v>
      </c>
      <c r="J123" s="37">
        <v>4000</v>
      </c>
      <c r="K123" s="31">
        <f t="shared" si="21"/>
        <v>4000</v>
      </c>
    </row>
    <row r="124" spans="1:11" x14ac:dyDescent="0.25">
      <c r="A124" s="11" t="s">
        <v>545</v>
      </c>
      <c r="B124" s="121" t="s">
        <v>136</v>
      </c>
      <c r="C124" s="14"/>
      <c r="D124" s="50"/>
      <c r="E124" s="36"/>
      <c r="F124" s="50"/>
      <c r="G124" s="36"/>
      <c r="H124" s="51"/>
      <c r="I124" s="131">
        <f t="shared" si="24"/>
        <v>0</v>
      </c>
      <c r="J124" s="37"/>
      <c r="K124" s="31"/>
    </row>
    <row r="125" spans="1:11" x14ac:dyDescent="0.25">
      <c r="A125" s="13" t="s">
        <v>296</v>
      </c>
      <c r="B125" s="13" t="s">
        <v>297</v>
      </c>
      <c r="C125" s="14"/>
      <c r="D125" s="50"/>
      <c r="E125" s="36">
        <f t="shared" si="18"/>
        <v>0</v>
      </c>
      <c r="F125" s="50">
        <v>1570.12</v>
      </c>
      <c r="G125" s="36"/>
      <c r="H125" s="51">
        <v>7462.94</v>
      </c>
      <c r="I125" s="131">
        <f t="shared" si="24"/>
        <v>7462.94</v>
      </c>
      <c r="J125" s="37">
        <v>5000</v>
      </c>
      <c r="K125" s="31">
        <f t="shared" si="21"/>
        <v>5000</v>
      </c>
    </row>
    <row r="126" spans="1:11" ht="31.5" customHeight="1" x14ac:dyDescent="0.25">
      <c r="A126" s="13" t="s">
        <v>295</v>
      </c>
      <c r="B126" s="13" t="s">
        <v>294</v>
      </c>
      <c r="C126" s="14"/>
      <c r="D126" s="50"/>
      <c r="E126" s="36">
        <f t="shared" si="18"/>
        <v>0</v>
      </c>
      <c r="F126" s="50">
        <v>0</v>
      </c>
      <c r="G126" s="36"/>
      <c r="H126" s="51">
        <v>0</v>
      </c>
      <c r="I126" s="131">
        <f t="shared" si="24"/>
        <v>0</v>
      </c>
      <c r="J126" s="37">
        <v>0</v>
      </c>
      <c r="K126" s="31">
        <f t="shared" si="21"/>
        <v>0</v>
      </c>
    </row>
    <row r="127" spans="1:11" ht="36.75" customHeight="1" x14ac:dyDescent="0.25">
      <c r="A127" s="13" t="s">
        <v>298</v>
      </c>
      <c r="B127" s="13" t="s">
        <v>299</v>
      </c>
      <c r="C127" s="14"/>
      <c r="D127" s="50"/>
      <c r="E127" s="36">
        <f t="shared" si="18"/>
        <v>0</v>
      </c>
      <c r="F127" s="50">
        <v>0</v>
      </c>
      <c r="G127" s="36"/>
      <c r="H127" s="51">
        <v>0</v>
      </c>
      <c r="I127" s="131">
        <f t="shared" si="24"/>
        <v>0</v>
      </c>
      <c r="J127" s="37">
        <v>0</v>
      </c>
      <c r="K127" s="31">
        <f t="shared" si="21"/>
        <v>0</v>
      </c>
    </row>
    <row r="128" spans="1:11" ht="25.5" x14ac:dyDescent="0.25">
      <c r="A128" s="13" t="s">
        <v>301</v>
      </c>
      <c r="B128" s="13" t="s">
        <v>300</v>
      </c>
      <c r="C128" s="14"/>
      <c r="D128" s="50"/>
      <c r="E128" s="36">
        <f t="shared" si="18"/>
        <v>0</v>
      </c>
      <c r="F128" s="50">
        <v>19277.96</v>
      </c>
      <c r="G128" s="36"/>
      <c r="H128" s="51">
        <v>8342.07</v>
      </c>
      <c r="I128" s="131">
        <f t="shared" si="24"/>
        <v>8342.07</v>
      </c>
      <c r="J128" s="37">
        <v>24000</v>
      </c>
      <c r="K128" s="31">
        <f t="shared" si="21"/>
        <v>24000</v>
      </c>
    </row>
    <row r="129" spans="1:14" ht="25.5" x14ac:dyDescent="0.25">
      <c r="A129" s="13" t="s">
        <v>558</v>
      </c>
      <c r="B129" s="13" t="s">
        <v>559</v>
      </c>
      <c r="C129" s="14"/>
      <c r="D129" s="50"/>
      <c r="E129" s="36"/>
      <c r="F129" s="50"/>
      <c r="G129" s="36"/>
      <c r="H129" s="51">
        <v>0</v>
      </c>
      <c r="I129" s="131">
        <f t="shared" si="24"/>
        <v>0</v>
      </c>
      <c r="J129" s="37">
        <v>10000</v>
      </c>
      <c r="K129" s="31">
        <f t="shared" si="21"/>
        <v>10000</v>
      </c>
    </row>
    <row r="130" spans="1:14" s="1" customFormat="1" x14ac:dyDescent="0.25">
      <c r="A130" s="42" t="s">
        <v>137</v>
      </c>
      <c r="B130" s="43" t="s">
        <v>138</v>
      </c>
      <c r="C130" s="17">
        <f>SUM(C131+C135)</f>
        <v>282315.59999999998</v>
      </c>
      <c r="D130" s="17">
        <f>SUM(D131+D135)</f>
        <v>395809.58999999997</v>
      </c>
      <c r="E130" s="36">
        <f t="shared" si="18"/>
        <v>113493.98999999999</v>
      </c>
      <c r="F130" s="17">
        <f>SUM(F131+F135)</f>
        <v>340793.97000000003</v>
      </c>
      <c r="G130" s="36">
        <f t="shared" si="19"/>
        <v>58478.370000000054</v>
      </c>
      <c r="H130" s="17">
        <f>SUM(H131+H135)</f>
        <v>235479.88999999998</v>
      </c>
      <c r="I130" s="131"/>
      <c r="J130" s="55"/>
      <c r="K130" s="30">
        <f>SUM(K131+K135)</f>
        <v>325050</v>
      </c>
    </row>
    <row r="131" spans="1:14" x14ac:dyDescent="0.25">
      <c r="A131" s="11" t="s">
        <v>462</v>
      </c>
      <c r="B131" s="12" t="s">
        <v>140</v>
      </c>
      <c r="C131" s="18">
        <f t="shared" ref="C131" si="25">SUM(C132:C133)</f>
        <v>14301.470000000001</v>
      </c>
      <c r="D131" s="17">
        <f>SUM(D132+D136)</f>
        <v>84373.05</v>
      </c>
      <c r="E131" s="36">
        <f t="shared" si="18"/>
        <v>70071.58</v>
      </c>
      <c r="F131" s="17">
        <f>SUM(F132+F133+F134)</f>
        <v>12999.21</v>
      </c>
      <c r="G131" s="36">
        <f t="shared" si="19"/>
        <v>-1302.260000000002</v>
      </c>
      <c r="H131" s="17">
        <f>SUM(H132+H133+H134)</f>
        <v>12578.119999999999</v>
      </c>
      <c r="I131" s="131"/>
      <c r="J131" s="46"/>
      <c r="K131" s="20">
        <f>SUM(K132:K134)</f>
        <v>8000</v>
      </c>
    </row>
    <row r="132" spans="1:14" ht="24.75" customHeight="1" x14ac:dyDescent="0.25">
      <c r="A132" s="10" t="s">
        <v>463</v>
      </c>
      <c r="B132" s="15" t="s">
        <v>142</v>
      </c>
      <c r="C132" s="14">
        <v>10344.01</v>
      </c>
      <c r="D132" s="50">
        <v>6913.46</v>
      </c>
      <c r="E132" s="36">
        <f t="shared" si="18"/>
        <v>-3430.55</v>
      </c>
      <c r="F132" s="50">
        <v>7943.29</v>
      </c>
      <c r="G132" s="36">
        <f t="shared" si="19"/>
        <v>-2400.7200000000003</v>
      </c>
      <c r="H132" s="51">
        <v>9229.48</v>
      </c>
      <c r="I132" s="131">
        <f>(E132+G132)/2+H132</f>
        <v>6313.8449999999993</v>
      </c>
      <c r="J132" s="37">
        <v>4000</v>
      </c>
      <c r="K132" s="31">
        <f t="shared" ref="K132:K154" si="26">J132</f>
        <v>4000</v>
      </c>
    </row>
    <row r="133" spans="1:14" ht="22.5" customHeight="1" x14ac:dyDescent="0.25">
      <c r="A133" s="10" t="s">
        <v>464</v>
      </c>
      <c r="B133" s="15" t="s">
        <v>144</v>
      </c>
      <c r="C133" s="14">
        <v>3957.46</v>
      </c>
      <c r="D133" s="50">
        <v>842.34</v>
      </c>
      <c r="E133" s="36">
        <f t="shared" si="18"/>
        <v>-3115.12</v>
      </c>
      <c r="F133" s="50">
        <v>3215.92</v>
      </c>
      <c r="G133" s="36">
        <f t="shared" si="19"/>
        <v>-741.54</v>
      </c>
      <c r="H133" s="51">
        <v>3348.64</v>
      </c>
      <c r="I133" s="131">
        <f>(E133+G133)/2+H133</f>
        <v>1420.31</v>
      </c>
      <c r="J133" s="37">
        <v>2000</v>
      </c>
      <c r="K133" s="31">
        <f t="shared" si="26"/>
        <v>2000</v>
      </c>
    </row>
    <row r="134" spans="1:14" x14ac:dyDescent="0.25">
      <c r="A134" s="10" t="s">
        <v>465</v>
      </c>
      <c r="B134" s="15" t="s">
        <v>339</v>
      </c>
      <c r="C134" s="14"/>
      <c r="D134" s="50"/>
      <c r="E134" s="36">
        <f t="shared" si="18"/>
        <v>0</v>
      </c>
      <c r="F134" s="50">
        <v>1840</v>
      </c>
      <c r="G134" s="36"/>
      <c r="H134" s="51">
        <v>0</v>
      </c>
      <c r="I134" s="131">
        <v>736</v>
      </c>
      <c r="J134" s="37">
        <v>2000</v>
      </c>
      <c r="K134" s="31">
        <f t="shared" si="26"/>
        <v>2000</v>
      </c>
    </row>
    <row r="135" spans="1:14" x14ac:dyDescent="0.25">
      <c r="A135" s="11" t="s">
        <v>145</v>
      </c>
      <c r="B135" s="12" t="s">
        <v>146</v>
      </c>
      <c r="C135" s="18">
        <f t="shared" ref="C135" si="27">SUM(C136:C140)</f>
        <v>268014.13</v>
      </c>
      <c r="D135" s="18">
        <f t="shared" ref="D135" si="28">SUM(D136:D140)</f>
        <v>311436.53999999998</v>
      </c>
      <c r="E135" s="36">
        <f t="shared" si="18"/>
        <v>43422.409999999974</v>
      </c>
      <c r="F135" s="18">
        <f>SUM(F136:F154)</f>
        <v>327794.76</v>
      </c>
      <c r="G135" s="36">
        <f t="shared" si="19"/>
        <v>59780.630000000005</v>
      </c>
      <c r="H135" s="18">
        <f>SUM(H136:H154)</f>
        <v>222901.77</v>
      </c>
      <c r="I135" s="131"/>
      <c r="J135" s="46"/>
      <c r="K135" s="21">
        <f>SUM(K136:K154)</f>
        <v>317050</v>
      </c>
      <c r="N135" s="4">
        <f>SUM(J132:J154)</f>
        <v>325050</v>
      </c>
    </row>
    <row r="136" spans="1:14" x14ac:dyDescent="0.25">
      <c r="A136" s="10" t="s">
        <v>466</v>
      </c>
      <c r="B136" s="15" t="s">
        <v>148</v>
      </c>
      <c r="C136" s="14">
        <v>58801.94</v>
      </c>
      <c r="D136" s="50">
        <v>77459.59</v>
      </c>
      <c r="E136" s="36">
        <f t="shared" si="18"/>
        <v>18657.649999999994</v>
      </c>
      <c r="F136" s="50">
        <v>102838.9</v>
      </c>
      <c r="G136" s="36">
        <f t="shared" si="19"/>
        <v>44036.959999999992</v>
      </c>
      <c r="H136" s="51">
        <v>59144.26</v>
      </c>
      <c r="I136" s="131">
        <f>(E136+G136)/2+H136</f>
        <v>90491.565000000002</v>
      </c>
      <c r="J136" s="37">
        <v>106000</v>
      </c>
      <c r="K136" s="31">
        <f t="shared" si="26"/>
        <v>106000</v>
      </c>
    </row>
    <row r="137" spans="1:14" x14ac:dyDescent="0.25">
      <c r="A137" s="10" t="s">
        <v>467</v>
      </c>
      <c r="B137" s="15" t="s">
        <v>150</v>
      </c>
      <c r="C137" s="14">
        <v>22303.64</v>
      </c>
      <c r="D137" s="50">
        <v>23715.86</v>
      </c>
      <c r="E137" s="36">
        <f t="shared" si="18"/>
        <v>1412.2200000000012</v>
      </c>
      <c r="F137" s="50">
        <v>21520.28</v>
      </c>
      <c r="G137" s="36">
        <f t="shared" si="19"/>
        <v>-783.36000000000058</v>
      </c>
      <c r="H137" s="51">
        <v>11209.04</v>
      </c>
      <c r="I137" s="131">
        <f>(E137+G137)/2+H137</f>
        <v>11523.470000000001</v>
      </c>
      <c r="J137" s="37">
        <v>22000</v>
      </c>
      <c r="K137" s="31">
        <f t="shared" si="26"/>
        <v>22000</v>
      </c>
    </row>
    <row r="138" spans="1:14" x14ac:dyDescent="0.25">
      <c r="A138" s="10" t="s">
        <v>468</v>
      </c>
      <c r="B138" s="15" t="s">
        <v>152</v>
      </c>
      <c r="C138" s="14">
        <v>7651</v>
      </c>
      <c r="D138" s="50">
        <v>7402</v>
      </c>
      <c r="E138" s="36">
        <f t="shared" si="18"/>
        <v>-249</v>
      </c>
      <c r="F138" s="50">
        <v>7668</v>
      </c>
      <c r="G138" s="36">
        <f t="shared" si="19"/>
        <v>17</v>
      </c>
      <c r="H138" s="67">
        <v>6956</v>
      </c>
      <c r="I138" s="131">
        <f>(E138+G138)/2+H138</f>
        <v>6840</v>
      </c>
      <c r="J138" s="37">
        <v>9000</v>
      </c>
      <c r="K138" s="31">
        <f t="shared" si="26"/>
        <v>9000</v>
      </c>
    </row>
    <row r="139" spans="1:14" x14ac:dyDescent="0.25">
      <c r="A139" s="10" t="s">
        <v>469</v>
      </c>
      <c r="B139" s="15" t="s">
        <v>154</v>
      </c>
      <c r="C139" s="14">
        <v>12681</v>
      </c>
      <c r="D139" s="50">
        <v>12850</v>
      </c>
      <c r="E139" s="36">
        <f t="shared" si="18"/>
        <v>169</v>
      </c>
      <c r="F139" s="50">
        <v>13058</v>
      </c>
      <c r="G139" s="36">
        <f t="shared" si="19"/>
        <v>377</v>
      </c>
      <c r="H139" s="68">
        <v>12284</v>
      </c>
      <c r="I139" s="131">
        <f>(E139+G139)/2+H139</f>
        <v>12557</v>
      </c>
      <c r="J139" s="37">
        <v>14000</v>
      </c>
      <c r="K139" s="31">
        <f t="shared" si="26"/>
        <v>14000</v>
      </c>
    </row>
    <row r="140" spans="1:14" x14ac:dyDescent="0.25">
      <c r="A140" s="10" t="s">
        <v>470</v>
      </c>
      <c r="B140" s="15" t="s">
        <v>156</v>
      </c>
      <c r="C140" s="14">
        <v>166576.54999999999</v>
      </c>
      <c r="D140" s="50">
        <v>190009.09</v>
      </c>
      <c r="E140" s="36">
        <f t="shared" si="18"/>
        <v>23432.540000000008</v>
      </c>
      <c r="F140" s="50">
        <v>0</v>
      </c>
      <c r="G140" s="36">
        <f t="shared" si="19"/>
        <v>-166576.54999999999</v>
      </c>
      <c r="H140" s="68">
        <v>0</v>
      </c>
      <c r="I140" s="131">
        <f>(E140+G140)/2+H140</f>
        <v>-71572.00499999999</v>
      </c>
      <c r="J140" s="37">
        <v>0</v>
      </c>
      <c r="K140" s="31">
        <f t="shared" si="26"/>
        <v>0</v>
      </c>
    </row>
    <row r="141" spans="1:14" x14ac:dyDescent="0.25">
      <c r="A141" s="10" t="s">
        <v>471</v>
      </c>
      <c r="B141" s="15" t="s">
        <v>302</v>
      </c>
      <c r="C141" s="14"/>
      <c r="D141" s="50"/>
      <c r="E141" s="36">
        <f t="shared" si="18"/>
        <v>0</v>
      </c>
      <c r="F141" s="50">
        <v>100</v>
      </c>
      <c r="G141" s="36"/>
      <c r="H141" s="68">
        <v>0</v>
      </c>
      <c r="I141" s="131">
        <f t="shared" ref="I141:I159" si="29">(E141+G141)/2+H141</f>
        <v>0</v>
      </c>
      <c r="J141" s="37">
        <v>500</v>
      </c>
      <c r="K141" s="31">
        <f t="shared" si="26"/>
        <v>500</v>
      </c>
    </row>
    <row r="142" spans="1:14" x14ac:dyDescent="0.25">
      <c r="A142" s="10" t="s">
        <v>472</v>
      </c>
      <c r="B142" s="15" t="s">
        <v>303</v>
      </c>
      <c r="C142" s="14"/>
      <c r="D142" s="50"/>
      <c r="E142" s="36">
        <f t="shared" si="18"/>
        <v>0</v>
      </c>
      <c r="F142" s="50">
        <v>33466.449999999997</v>
      </c>
      <c r="G142" s="36"/>
      <c r="H142" s="67">
        <v>30621.3</v>
      </c>
      <c r="I142" s="131">
        <v>30000</v>
      </c>
      <c r="J142" s="37">
        <v>35000</v>
      </c>
      <c r="K142" s="31">
        <f t="shared" si="26"/>
        <v>35000</v>
      </c>
    </row>
    <row r="143" spans="1:14" x14ac:dyDescent="0.25">
      <c r="A143" s="10" t="s">
        <v>473</v>
      </c>
      <c r="B143" s="15" t="s">
        <v>304</v>
      </c>
      <c r="C143" s="14"/>
      <c r="D143" s="50"/>
      <c r="E143" s="36">
        <f t="shared" si="18"/>
        <v>0</v>
      </c>
      <c r="F143" s="50">
        <v>1104</v>
      </c>
      <c r="G143" s="36"/>
      <c r="H143" s="68">
        <v>705</v>
      </c>
      <c r="I143" s="131">
        <f t="shared" si="29"/>
        <v>705</v>
      </c>
      <c r="J143" s="37">
        <v>2000</v>
      </c>
      <c r="K143" s="31">
        <f t="shared" si="26"/>
        <v>2000</v>
      </c>
    </row>
    <row r="144" spans="1:14" x14ac:dyDescent="0.25">
      <c r="A144" s="10" t="s">
        <v>474</v>
      </c>
      <c r="B144" s="15" t="s">
        <v>305</v>
      </c>
      <c r="C144" s="14"/>
      <c r="D144" s="50"/>
      <c r="E144" s="36">
        <f t="shared" si="18"/>
        <v>0</v>
      </c>
      <c r="F144" s="50">
        <v>90985.33</v>
      </c>
      <c r="G144" s="36"/>
      <c r="H144" s="67">
        <v>76828.53</v>
      </c>
      <c r="I144" s="131">
        <f t="shared" si="29"/>
        <v>76828.53</v>
      </c>
      <c r="J144" s="37">
        <v>90000</v>
      </c>
      <c r="K144" s="31">
        <f t="shared" si="26"/>
        <v>90000</v>
      </c>
    </row>
    <row r="145" spans="1:14" ht="22.5" customHeight="1" x14ac:dyDescent="0.25">
      <c r="A145" s="10" t="s">
        <v>475</v>
      </c>
      <c r="B145" s="15" t="s">
        <v>306</v>
      </c>
      <c r="C145" s="14"/>
      <c r="D145" s="50"/>
      <c r="E145" s="36">
        <f t="shared" si="18"/>
        <v>0</v>
      </c>
      <c r="F145" s="50">
        <v>47829.8</v>
      </c>
      <c r="G145" s="36"/>
      <c r="H145" s="67">
        <v>19717.740000000002</v>
      </c>
      <c r="I145" s="131">
        <f t="shared" si="29"/>
        <v>19717.740000000002</v>
      </c>
      <c r="J145" s="37">
        <v>25000</v>
      </c>
      <c r="K145" s="31">
        <f t="shared" si="26"/>
        <v>25000</v>
      </c>
    </row>
    <row r="146" spans="1:14" x14ac:dyDescent="0.25">
      <c r="A146" s="10" t="s">
        <v>476</v>
      </c>
      <c r="B146" s="15" t="s">
        <v>307</v>
      </c>
      <c r="C146" s="14"/>
      <c r="D146" s="50"/>
      <c r="E146" s="36">
        <f t="shared" si="18"/>
        <v>0</v>
      </c>
      <c r="F146" s="50">
        <v>207</v>
      </c>
      <c r="G146" s="36"/>
      <c r="H146" s="69">
        <v>79.900000000000006</v>
      </c>
      <c r="I146" s="131">
        <f t="shared" si="29"/>
        <v>79.900000000000006</v>
      </c>
      <c r="J146" s="37">
        <v>500</v>
      </c>
      <c r="K146" s="31">
        <f t="shared" si="26"/>
        <v>500</v>
      </c>
    </row>
    <row r="147" spans="1:14" x14ac:dyDescent="0.25">
      <c r="A147" s="10" t="s">
        <v>477</v>
      </c>
      <c r="B147" s="15" t="s">
        <v>308</v>
      </c>
      <c r="C147" s="14"/>
      <c r="D147" s="50"/>
      <c r="E147" s="36">
        <f t="shared" si="18"/>
        <v>0</v>
      </c>
      <c r="F147" s="50">
        <v>0</v>
      </c>
      <c r="G147" s="36"/>
      <c r="H147" s="69">
        <v>0</v>
      </c>
      <c r="I147" s="131">
        <f t="shared" si="29"/>
        <v>0</v>
      </c>
      <c r="J147" s="37">
        <v>2000</v>
      </c>
      <c r="K147" s="31">
        <f t="shared" si="26"/>
        <v>2000</v>
      </c>
    </row>
    <row r="148" spans="1:14" ht="27" customHeight="1" x14ac:dyDescent="0.25">
      <c r="A148" s="10" t="s">
        <v>478</v>
      </c>
      <c r="B148" s="15" t="s">
        <v>309</v>
      </c>
      <c r="C148" s="14"/>
      <c r="D148" s="50"/>
      <c r="E148" s="36">
        <f t="shared" si="18"/>
        <v>0</v>
      </c>
      <c r="F148" s="50">
        <v>2481</v>
      </c>
      <c r="G148" s="36"/>
      <c r="H148" s="68">
        <v>2634</v>
      </c>
      <c r="I148" s="131">
        <f t="shared" si="29"/>
        <v>2634</v>
      </c>
      <c r="J148" s="37">
        <v>3000</v>
      </c>
      <c r="K148" s="31">
        <f t="shared" si="26"/>
        <v>3000</v>
      </c>
    </row>
    <row r="149" spans="1:14" ht="29.25" customHeight="1" x14ac:dyDescent="0.25">
      <c r="A149" s="10" t="s">
        <v>479</v>
      </c>
      <c r="B149" s="15" t="s">
        <v>310</v>
      </c>
      <c r="C149" s="14"/>
      <c r="D149" s="50"/>
      <c r="E149" s="36">
        <f t="shared" si="18"/>
        <v>0</v>
      </c>
      <c r="F149" s="50">
        <v>254</v>
      </c>
      <c r="G149" s="36"/>
      <c r="H149" s="70">
        <v>195</v>
      </c>
      <c r="I149" s="131">
        <v>198</v>
      </c>
      <c r="J149" s="37">
        <v>1500</v>
      </c>
      <c r="K149" s="31">
        <f t="shared" si="26"/>
        <v>1500</v>
      </c>
    </row>
    <row r="150" spans="1:14" x14ac:dyDescent="0.25">
      <c r="A150" s="10" t="s">
        <v>480</v>
      </c>
      <c r="B150" s="15" t="s">
        <v>311</v>
      </c>
      <c r="C150" s="14"/>
      <c r="D150" s="50"/>
      <c r="E150" s="36">
        <f t="shared" si="18"/>
        <v>0</v>
      </c>
      <c r="F150" s="50">
        <v>1445</v>
      </c>
      <c r="G150" s="36"/>
      <c r="H150" s="70">
        <v>768</v>
      </c>
      <c r="I150" s="131">
        <f t="shared" si="29"/>
        <v>768</v>
      </c>
      <c r="J150" s="37">
        <v>1500</v>
      </c>
      <c r="K150" s="31">
        <f t="shared" si="26"/>
        <v>1500</v>
      </c>
    </row>
    <row r="151" spans="1:14" ht="25.5" x14ac:dyDescent="0.25">
      <c r="A151" s="10" t="s">
        <v>481</v>
      </c>
      <c r="B151" s="15" t="s">
        <v>312</v>
      </c>
      <c r="C151" s="14"/>
      <c r="D151" s="50"/>
      <c r="E151" s="36">
        <f t="shared" si="18"/>
        <v>0</v>
      </c>
      <c r="F151" s="50">
        <v>1751</v>
      </c>
      <c r="G151" s="36"/>
      <c r="H151" s="67">
        <v>1455</v>
      </c>
      <c r="I151" s="131">
        <v>2049</v>
      </c>
      <c r="J151" s="37">
        <v>2500</v>
      </c>
      <c r="K151" s="31">
        <f t="shared" si="26"/>
        <v>2500</v>
      </c>
    </row>
    <row r="152" spans="1:14" ht="24.75" customHeight="1" x14ac:dyDescent="0.25">
      <c r="A152" s="10" t="s">
        <v>482</v>
      </c>
      <c r="B152" s="15" t="s">
        <v>313</v>
      </c>
      <c r="C152" s="14"/>
      <c r="D152" s="50"/>
      <c r="E152" s="36">
        <f t="shared" si="18"/>
        <v>0</v>
      </c>
      <c r="F152" s="50">
        <v>28</v>
      </c>
      <c r="G152" s="36"/>
      <c r="H152" s="69">
        <v>10</v>
      </c>
      <c r="I152" s="131">
        <f t="shared" si="29"/>
        <v>10</v>
      </c>
      <c r="J152" s="37">
        <v>50</v>
      </c>
      <c r="K152" s="31">
        <f t="shared" si="26"/>
        <v>50</v>
      </c>
    </row>
    <row r="153" spans="1:14" x14ac:dyDescent="0.25">
      <c r="A153" s="10" t="s">
        <v>483</v>
      </c>
      <c r="B153" s="15" t="s">
        <v>314</v>
      </c>
      <c r="C153" s="14"/>
      <c r="D153" s="50"/>
      <c r="E153" s="36">
        <f t="shared" si="18"/>
        <v>0</v>
      </c>
      <c r="F153" s="50">
        <v>390</v>
      </c>
      <c r="G153" s="36"/>
      <c r="H153" s="70">
        <v>294</v>
      </c>
      <c r="I153" s="131">
        <f t="shared" si="29"/>
        <v>294</v>
      </c>
      <c r="J153" s="37">
        <v>500</v>
      </c>
      <c r="K153" s="31">
        <f t="shared" si="26"/>
        <v>500</v>
      </c>
    </row>
    <row r="154" spans="1:14" ht="24.75" customHeight="1" x14ac:dyDescent="0.25">
      <c r="A154" s="10" t="s">
        <v>484</v>
      </c>
      <c r="B154" s="15" t="s">
        <v>315</v>
      </c>
      <c r="C154" s="14"/>
      <c r="D154" s="50"/>
      <c r="E154" s="36">
        <f t="shared" ref="E154:E226" si="30">D154-C154</f>
        <v>0</v>
      </c>
      <c r="F154" s="50">
        <v>2668</v>
      </c>
      <c r="G154" s="36"/>
      <c r="H154" s="71">
        <v>0</v>
      </c>
      <c r="I154" s="131">
        <f t="shared" si="29"/>
        <v>0</v>
      </c>
      <c r="J154" s="37">
        <v>2000</v>
      </c>
      <c r="K154" s="31">
        <f t="shared" si="26"/>
        <v>2000</v>
      </c>
    </row>
    <row r="155" spans="1:14" s="1" customFormat="1" x14ac:dyDescent="0.25">
      <c r="A155" s="42" t="s">
        <v>157</v>
      </c>
      <c r="B155" s="43" t="s">
        <v>158</v>
      </c>
      <c r="C155" s="17">
        <f>SUM(C158+C162+C164)</f>
        <v>251218.94</v>
      </c>
      <c r="D155" s="17">
        <f>SUM(D158+D162+D164)</f>
        <v>194528</v>
      </c>
      <c r="E155" s="36">
        <f t="shared" si="30"/>
        <v>-56690.94</v>
      </c>
      <c r="F155" s="17">
        <f>SUM(F158+F162+F164)</f>
        <v>173501.74</v>
      </c>
      <c r="G155" s="36">
        <f t="shared" si="19"/>
        <v>-77717.200000000012</v>
      </c>
      <c r="H155" s="17">
        <f>SUM(H156+H158+H162+H164)</f>
        <v>180558.36</v>
      </c>
      <c r="I155" s="131"/>
      <c r="J155" s="55"/>
      <c r="K155" s="30">
        <f>SUM(K156+K158+K162+K164)</f>
        <v>260150</v>
      </c>
      <c r="N155" s="8">
        <f>SUM(J156:J170)</f>
        <v>260150</v>
      </c>
    </row>
    <row r="156" spans="1:14" s="1" customFormat="1" x14ac:dyDescent="0.25">
      <c r="A156" s="42" t="s">
        <v>526</v>
      </c>
      <c r="B156" s="43" t="s">
        <v>548</v>
      </c>
      <c r="C156" s="17"/>
      <c r="D156" s="17"/>
      <c r="E156" s="36"/>
      <c r="F156" s="17"/>
      <c r="G156" s="36"/>
      <c r="H156" s="72">
        <f>H157</f>
        <v>45379.87</v>
      </c>
      <c r="I156" s="131">
        <f t="shared" si="29"/>
        <v>45379.87</v>
      </c>
      <c r="J156" s="55"/>
      <c r="K156" s="30">
        <f>K157</f>
        <v>50000</v>
      </c>
    </row>
    <row r="157" spans="1:14" s="1" customFormat="1" x14ac:dyDescent="0.25">
      <c r="A157" s="76" t="s">
        <v>527</v>
      </c>
      <c r="B157" s="58" t="s">
        <v>528</v>
      </c>
      <c r="C157" s="17"/>
      <c r="D157" s="17"/>
      <c r="E157" s="36"/>
      <c r="F157" s="17"/>
      <c r="G157" s="36"/>
      <c r="H157" s="68">
        <v>45379.87</v>
      </c>
      <c r="I157" s="131">
        <f t="shared" si="29"/>
        <v>45379.87</v>
      </c>
      <c r="J157" s="130">
        <v>50000</v>
      </c>
      <c r="K157" s="128">
        <f>J157</f>
        <v>50000</v>
      </c>
    </row>
    <row r="158" spans="1:14" ht="25.5" x14ac:dyDescent="0.25">
      <c r="A158" s="11" t="s">
        <v>159</v>
      </c>
      <c r="B158" s="12" t="s">
        <v>160</v>
      </c>
      <c r="C158" s="18">
        <f>SUM(C160:C161)</f>
        <v>21016</v>
      </c>
      <c r="D158" s="17">
        <f>SUM(D160:D161)</f>
        <v>24770</v>
      </c>
      <c r="E158" s="36">
        <f t="shared" si="30"/>
        <v>3754</v>
      </c>
      <c r="F158" s="17">
        <f>SUM(F160:F161)</f>
        <v>27143.48</v>
      </c>
      <c r="G158" s="36">
        <f t="shared" si="19"/>
        <v>6127.48</v>
      </c>
      <c r="H158" s="17">
        <f>SUM(H160:H161)</f>
        <v>11630</v>
      </c>
      <c r="I158" s="131"/>
      <c r="J158" s="46"/>
      <c r="K158" s="21">
        <f>SUM(K159:K161)</f>
        <v>23500</v>
      </c>
    </row>
    <row r="159" spans="1:14" ht="25.5" x14ac:dyDescent="0.25">
      <c r="A159" s="10" t="s">
        <v>529</v>
      </c>
      <c r="B159" s="15" t="s">
        <v>530</v>
      </c>
      <c r="C159" s="18"/>
      <c r="D159" s="17"/>
      <c r="E159" s="36"/>
      <c r="F159" s="17"/>
      <c r="G159" s="36"/>
      <c r="H159" s="73">
        <v>0</v>
      </c>
      <c r="I159" s="131">
        <f t="shared" si="29"/>
        <v>0</v>
      </c>
      <c r="J159" s="57">
        <v>5000</v>
      </c>
      <c r="K159" s="31">
        <f t="shared" ref="K159:K170" si="31">J159</f>
        <v>5000</v>
      </c>
    </row>
    <row r="160" spans="1:14" x14ac:dyDescent="0.25">
      <c r="A160" s="10" t="s">
        <v>161</v>
      </c>
      <c r="B160" s="15" t="s">
        <v>531</v>
      </c>
      <c r="C160" s="74">
        <v>0</v>
      </c>
      <c r="D160" s="14">
        <v>2750</v>
      </c>
      <c r="E160" s="36">
        <f t="shared" si="30"/>
        <v>2750</v>
      </c>
      <c r="F160" s="14">
        <v>2843.48</v>
      </c>
      <c r="G160" s="36">
        <f t="shared" si="19"/>
        <v>2843.48</v>
      </c>
      <c r="H160" s="71">
        <v>250</v>
      </c>
      <c r="I160" s="131">
        <v>2500</v>
      </c>
      <c r="J160" s="37">
        <v>3500</v>
      </c>
      <c r="K160" s="31">
        <f t="shared" si="31"/>
        <v>3500</v>
      </c>
    </row>
    <row r="161" spans="1:13" ht="24.75" customHeight="1" x14ac:dyDescent="0.25">
      <c r="A161" s="10" t="s">
        <v>485</v>
      </c>
      <c r="B161" s="15" t="s">
        <v>164</v>
      </c>
      <c r="C161" s="74">
        <v>21016</v>
      </c>
      <c r="D161" s="14">
        <v>22020</v>
      </c>
      <c r="E161" s="36">
        <f t="shared" si="30"/>
        <v>1004</v>
      </c>
      <c r="F161" s="14">
        <v>24300</v>
      </c>
      <c r="G161" s="36">
        <f t="shared" si="19"/>
        <v>3284</v>
      </c>
      <c r="H161" s="59">
        <v>11380</v>
      </c>
      <c r="I161" s="131">
        <f>(E161+G161)/2+H161</f>
        <v>13524</v>
      </c>
      <c r="J161" s="37">
        <v>15000</v>
      </c>
      <c r="K161" s="31">
        <f t="shared" si="31"/>
        <v>15000</v>
      </c>
    </row>
    <row r="162" spans="1:13" x14ac:dyDescent="0.25">
      <c r="A162" s="11" t="s">
        <v>165</v>
      </c>
      <c r="B162" s="12" t="s">
        <v>166</v>
      </c>
      <c r="C162" s="18">
        <f t="shared" ref="C162" si="32">SUM(C163)</f>
        <v>81368.47</v>
      </c>
      <c r="D162" s="18">
        <f>SUM(D163)</f>
        <v>69854.23</v>
      </c>
      <c r="E162" s="36">
        <f t="shared" si="30"/>
        <v>-11514.240000000005</v>
      </c>
      <c r="F162" s="18">
        <f>SUM(F163)</f>
        <v>104048.74</v>
      </c>
      <c r="G162" s="36">
        <f t="shared" si="19"/>
        <v>22680.270000000004</v>
      </c>
      <c r="H162" s="18">
        <f>SUM(H163)</f>
        <v>50373.51</v>
      </c>
      <c r="I162" s="131"/>
      <c r="J162" s="46"/>
      <c r="K162" s="21">
        <f>SUM(K163)</f>
        <v>60000</v>
      </c>
    </row>
    <row r="163" spans="1:13" x14ac:dyDescent="0.25">
      <c r="A163" s="10" t="s">
        <v>486</v>
      </c>
      <c r="B163" s="15" t="s">
        <v>168</v>
      </c>
      <c r="C163" s="14">
        <v>81368.47</v>
      </c>
      <c r="D163" s="50">
        <v>69854.23</v>
      </c>
      <c r="E163" s="36">
        <f t="shared" si="30"/>
        <v>-11514.240000000005</v>
      </c>
      <c r="F163" s="50">
        <v>104048.74</v>
      </c>
      <c r="G163" s="36">
        <f t="shared" si="19"/>
        <v>22680.270000000004</v>
      </c>
      <c r="H163" s="68">
        <v>50373.51</v>
      </c>
      <c r="I163" s="131">
        <f>(E163+G163)/2+H163</f>
        <v>55956.525000000001</v>
      </c>
      <c r="J163" s="37">
        <v>60000</v>
      </c>
      <c r="K163" s="31">
        <f t="shared" si="31"/>
        <v>60000</v>
      </c>
    </row>
    <row r="164" spans="1:13" x14ac:dyDescent="0.25">
      <c r="A164" s="11" t="s">
        <v>169</v>
      </c>
      <c r="B164" s="12" t="s">
        <v>170</v>
      </c>
      <c r="C164" s="18">
        <f>SUM(C165:C170)</f>
        <v>148834.47</v>
      </c>
      <c r="D164" s="18">
        <f>SUM(D165:D170)</f>
        <v>99903.76999999999</v>
      </c>
      <c r="E164" s="36">
        <f t="shared" si="30"/>
        <v>-48930.700000000012</v>
      </c>
      <c r="F164" s="18">
        <f>SUM(F165:F170)</f>
        <v>42309.520000000004</v>
      </c>
      <c r="G164" s="36">
        <f t="shared" si="19"/>
        <v>-106524.95</v>
      </c>
      <c r="H164" s="18">
        <f>SUM(H165:H170)</f>
        <v>73174.98</v>
      </c>
      <c r="I164" s="131"/>
      <c r="J164" s="46"/>
      <c r="K164" s="21">
        <f>SUM(K165:K170)</f>
        <v>126650</v>
      </c>
    </row>
    <row r="165" spans="1:13" x14ac:dyDescent="0.25">
      <c r="A165" s="10" t="s">
        <v>171</v>
      </c>
      <c r="B165" s="15" t="s">
        <v>172</v>
      </c>
      <c r="C165" s="14">
        <v>966.49</v>
      </c>
      <c r="D165" s="50"/>
      <c r="E165" s="36">
        <f t="shared" si="30"/>
        <v>-966.49</v>
      </c>
      <c r="F165" s="50"/>
      <c r="G165" s="36">
        <f t="shared" si="19"/>
        <v>-966.49</v>
      </c>
      <c r="H165" s="68">
        <v>0</v>
      </c>
      <c r="I165" s="131">
        <f t="shared" ref="I165:I170" si="33">(E165+G165)/2+H165</f>
        <v>-966.49</v>
      </c>
      <c r="J165" s="37">
        <v>1000</v>
      </c>
      <c r="K165" s="31">
        <f t="shared" si="31"/>
        <v>1000</v>
      </c>
    </row>
    <row r="166" spans="1:13" x14ac:dyDescent="0.25">
      <c r="A166" s="10" t="s">
        <v>488</v>
      </c>
      <c r="B166" s="15" t="s">
        <v>174</v>
      </c>
      <c r="C166" s="14">
        <v>22892.98</v>
      </c>
      <c r="D166" s="75"/>
      <c r="E166" s="36">
        <f t="shared" si="30"/>
        <v>-22892.98</v>
      </c>
      <c r="F166" s="50">
        <v>13184.52</v>
      </c>
      <c r="G166" s="36">
        <f t="shared" si="19"/>
        <v>-9708.4599999999991</v>
      </c>
      <c r="H166" s="68">
        <v>66124.98</v>
      </c>
      <c r="I166" s="131">
        <f t="shared" si="33"/>
        <v>49824.259999999995</v>
      </c>
      <c r="J166" s="37">
        <v>110000</v>
      </c>
      <c r="K166" s="31">
        <f t="shared" si="31"/>
        <v>110000</v>
      </c>
    </row>
    <row r="167" spans="1:13" ht="30" customHeight="1" x14ac:dyDescent="0.25">
      <c r="A167" s="10" t="s">
        <v>487</v>
      </c>
      <c r="B167" s="15" t="s">
        <v>176</v>
      </c>
      <c r="C167" s="14"/>
      <c r="D167" s="50">
        <v>33228.769999999997</v>
      </c>
      <c r="E167" s="36">
        <f t="shared" si="30"/>
        <v>33228.769999999997</v>
      </c>
      <c r="F167" s="50">
        <v>0</v>
      </c>
      <c r="G167" s="36">
        <f t="shared" si="19"/>
        <v>0</v>
      </c>
      <c r="H167" s="68">
        <v>0</v>
      </c>
      <c r="I167" s="131">
        <f t="shared" si="33"/>
        <v>16614.384999999998</v>
      </c>
      <c r="J167" s="37">
        <v>100</v>
      </c>
      <c r="K167" s="31">
        <f t="shared" si="31"/>
        <v>100</v>
      </c>
    </row>
    <row r="168" spans="1:13" ht="36" customHeight="1" x14ac:dyDescent="0.25">
      <c r="A168" s="10" t="s">
        <v>491</v>
      </c>
      <c r="B168" s="15" t="s">
        <v>178</v>
      </c>
      <c r="C168" s="14"/>
      <c r="D168" s="50">
        <v>25</v>
      </c>
      <c r="E168" s="36">
        <f t="shared" si="30"/>
        <v>25</v>
      </c>
      <c r="F168" s="50">
        <v>0</v>
      </c>
      <c r="G168" s="36">
        <f t="shared" si="19"/>
        <v>0</v>
      </c>
      <c r="H168" s="68"/>
      <c r="I168" s="131">
        <f t="shared" si="33"/>
        <v>12.5</v>
      </c>
      <c r="J168" s="37">
        <v>50</v>
      </c>
      <c r="K168" s="31">
        <f t="shared" si="31"/>
        <v>50</v>
      </c>
    </row>
    <row r="169" spans="1:13" ht="25.5" x14ac:dyDescent="0.25">
      <c r="A169" s="10" t="s">
        <v>490</v>
      </c>
      <c r="B169" s="15" t="s">
        <v>180</v>
      </c>
      <c r="C169" s="14">
        <v>124975</v>
      </c>
      <c r="D169" s="50">
        <v>66650</v>
      </c>
      <c r="E169" s="36">
        <f t="shared" si="30"/>
        <v>-58325</v>
      </c>
      <c r="F169" s="50">
        <v>29125</v>
      </c>
      <c r="G169" s="36">
        <f t="shared" si="19"/>
        <v>-95850</v>
      </c>
      <c r="H169" s="68">
        <v>7050</v>
      </c>
      <c r="I169" s="131">
        <f t="shared" si="33"/>
        <v>-70037.5</v>
      </c>
      <c r="J169" s="37">
        <v>15000</v>
      </c>
      <c r="K169" s="31">
        <f t="shared" si="31"/>
        <v>15000</v>
      </c>
    </row>
    <row r="170" spans="1:13" x14ac:dyDescent="0.25">
      <c r="A170" s="10" t="s">
        <v>489</v>
      </c>
      <c r="B170" s="15" t="s">
        <v>182</v>
      </c>
      <c r="C170" s="14"/>
      <c r="D170" s="50"/>
      <c r="E170" s="36">
        <f t="shared" si="30"/>
        <v>0</v>
      </c>
      <c r="F170" s="50"/>
      <c r="G170" s="36">
        <f t="shared" si="19"/>
        <v>0</v>
      </c>
      <c r="H170" s="68">
        <v>0</v>
      </c>
      <c r="I170" s="131">
        <f t="shared" si="33"/>
        <v>0</v>
      </c>
      <c r="J170" s="37">
        <v>500</v>
      </c>
      <c r="K170" s="31">
        <f t="shared" si="31"/>
        <v>500</v>
      </c>
    </row>
    <row r="171" spans="1:13" s="1" customFormat="1" ht="24" customHeight="1" x14ac:dyDescent="0.25">
      <c r="A171" s="42" t="s">
        <v>492</v>
      </c>
      <c r="B171" s="43" t="s">
        <v>184</v>
      </c>
      <c r="C171" s="17">
        <f t="shared" ref="C171:H172" si="34">SUM(C172)</f>
        <v>2647032.21</v>
      </c>
      <c r="D171" s="17">
        <f>SUM(D172)</f>
        <v>2254987.19</v>
      </c>
      <c r="E171" s="36">
        <f t="shared" si="30"/>
        <v>-392045.02</v>
      </c>
      <c r="F171" s="17">
        <f>SUM(F172)</f>
        <v>2743841.52</v>
      </c>
      <c r="G171" s="36">
        <f t="shared" si="19"/>
        <v>96809.310000000056</v>
      </c>
      <c r="H171" s="17">
        <f>SUM(H172)</f>
        <v>1080567.3600000001</v>
      </c>
      <c r="I171" s="131"/>
      <c r="J171" s="55"/>
      <c r="K171" s="20">
        <f>SUM(K172)</f>
        <v>3320761.3559999997</v>
      </c>
    </row>
    <row r="172" spans="1:13" ht="25.5" x14ac:dyDescent="0.25">
      <c r="A172" s="11" t="s">
        <v>185</v>
      </c>
      <c r="B172" s="12" t="s">
        <v>186</v>
      </c>
      <c r="C172" s="18">
        <f t="shared" si="34"/>
        <v>2647032.21</v>
      </c>
      <c r="D172" s="18">
        <f t="shared" si="34"/>
        <v>2254987.19</v>
      </c>
      <c r="E172" s="36">
        <f t="shared" si="30"/>
        <v>-392045.02</v>
      </c>
      <c r="F172" s="18">
        <f t="shared" si="34"/>
        <v>2743841.52</v>
      </c>
      <c r="G172" s="36">
        <f t="shared" si="19"/>
        <v>96809.310000000056</v>
      </c>
      <c r="H172" s="18">
        <f t="shared" si="34"/>
        <v>1080567.3600000001</v>
      </c>
      <c r="I172" s="131"/>
      <c r="J172" s="46"/>
      <c r="K172" s="21">
        <f>SUM(K173)</f>
        <v>3320761.3559999997</v>
      </c>
    </row>
    <row r="173" spans="1:13" ht="29.25" customHeight="1" x14ac:dyDescent="0.25">
      <c r="A173" s="10" t="s">
        <v>493</v>
      </c>
      <c r="B173" s="15" t="s">
        <v>365</v>
      </c>
      <c r="C173" s="14">
        <v>2647032.21</v>
      </c>
      <c r="D173" s="50">
        <v>2254987.19</v>
      </c>
      <c r="E173" s="36">
        <f t="shared" si="30"/>
        <v>-392045.02</v>
      </c>
      <c r="F173" s="50">
        <v>2743841.52</v>
      </c>
      <c r="G173" s="36">
        <f t="shared" si="19"/>
        <v>96809.310000000056</v>
      </c>
      <c r="H173" s="50">
        <v>1080567.3600000001</v>
      </c>
      <c r="I173" s="131">
        <f>(E173+G173)/2+H173</f>
        <v>932949.50500000012</v>
      </c>
      <c r="J173" s="37">
        <f>M173*0.3</f>
        <v>3320761.3559999997</v>
      </c>
      <c r="K173" s="31">
        <f t="shared" ref="K173" si="35">J173</f>
        <v>3320761.3559999997</v>
      </c>
      <c r="M173">
        <v>11069204.52</v>
      </c>
    </row>
    <row r="174" spans="1:13" s="1" customFormat="1" x14ac:dyDescent="0.25">
      <c r="A174" s="42" t="s">
        <v>494</v>
      </c>
      <c r="B174" s="43" t="s">
        <v>188</v>
      </c>
      <c r="C174" s="17">
        <f>SUM(C177+C179)</f>
        <v>42641.73</v>
      </c>
      <c r="D174" s="17">
        <f>SUM(D177+D179)</f>
        <v>21985.63</v>
      </c>
      <c r="E174" s="36">
        <f t="shared" si="30"/>
        <v>-20656.100000000002</v>
      </c>
      <c r="F174" s="17">
        <f>SUM(F175+F179)</f>
        <v>122912.84</v>
      </c>
      <c r="G174" s="36">
        <f t="shared" si="19"/>
        <v>80271.109999999986</v>
      </c>
      <c r="H174" s="17">
        <f>SUM(H175+H179)</f>
        <v>33272.620000000003</v>
      </c>
      <c r="I174" s="131"/>
      <c r="J174" s="55"/>
      <c r="K174" s="20">
        <f>SUM(K175+ K177+ K179)</f>
        <v>42000</v>
      </c>
    </row>
    <row r="175" spans="1:13" s="1" customFormat="1" x14ac:dyDescent="0.25">
      <c r="A175" s="42" t="s">
        <v>495</v>
      </c>
      <c r="B175" s="43" t="s">
        <v>549</v>
      </c>
      <c r="C175" s="17"/>
      <c r="D175" s="17"/>
      <c r="E175" s="36">
        <f t="shared" si="30"/>
        <v>0</v>
      </c>
      <c r="F175" s="17">
        <f>F176</f>
        <v>96837.42</v>
      </c>
      <c r="G175" s="36"/>
      <c r="H175" s="17">
        <f>H176</f>
        <v>25364.84</v>
      </c>
      <c r="I175" s="131"/>
      <c r="J175" s="55">
        <v>0</v>
      </c>
      <c r="K175" s="20">
        <f>K176</f>
        <v>26000</v>
      </c>
    </row>
    <row r="176" spans="1:13" s="1" customFormat="1" x14ac:dyDescent="0.25">
      <c r="A176" s="76" t="s">
        <v>341</v>
      </c>
      <c r="B176" s="58" t="s">
        <v>342</v>
      </c>
      <c r="C176" s="17"/>
      <c r="D176" s="17"/>
      <c r="E176" s="36">
        <f t="shared" si="30"/>
        <v>0</v>
      </c>
      <c r="F176" s="74">
        <v>96837.42</v>
      </c>
      <c r="G176" s="36"/>
      <c r="H176" s="68">
        <v>25364.84</v>
      </c>
      <c r="I176" s="131">
        <f t="shared" ref="I176" si="36">(E176+G176)/2+H176</f>
        <v>25364.84</v>
      </c>
      <c r="J176" s="57">
        <v>26000</v>
      </c>
      <c r="K176" s="31">
        <f t="shared" ref="K176" si="37">J176</f>
        <v>26000</v>
      </c>
    </row>
    <row r="177" spans="1:11" ht="28.5" customHeight="1" x14ac:dyDescent="0.35">
      <c r="A177" s="11" t="s">
        <v>189</v>
      </c>
      <c r="B177" s="12" t="s">
        <v>190</v>
      </c>
      <c r="C177" s="18">
        <f t="shared" ref="C177:F177" si="38">SUM(C178)</f>
        <v>0</v>
      </c>
      <c r="D177" s="18">
        <f t="shared" si="38"/>
        <v>0</v>
      </c>
      <c r="E177" s="36">
        <f t="shared" si="30"/>
        <v>0</v>
      </c>
      <c r="F177" s="18">
        <f t="shared" si="38"/>
        <v>0</v>
      </c>
      <c r="G177" s="36">
        <f t="shared" si="19"/>
        <v>0</v>
      </c>
      <c r="H177" s="73"/>
      <c r="I177" s="131">
        <f>(E177+G177)/2+H177</f>
        <v>0</v>
      </c>
      <c r="J177" s="46"/>
      <c r="K177" s="23">
        <f>SUM(K178)</f>
        <v>1000</v>
      </c>
    </row>
    <row r="178" spans="1:11" x14ac:dyDescent="0.25">
      <c r="A178" s="10" t="s">
        <v>496</v>
      </c>
      <c r="B178" s="15" t="s">
        <v>192</v>
      </c>
      <c r="C178" s="14"/>
      <c r="D178" s="50"/>
      <c r="E178" s="36">
        <f t="shared" si="30"/>
        <v>0</v>
      </c>
      <c r="F178" s="50">
        <v>0</v>
      </c>
      <c r="G178" s="36">
        <f t="shared" si="19"/>
        <v>0</v>
      </c>
      <c r="H178" s="68">
        <v>0</v>
      </c>
      <c r="I178" s="131">
        <f>(E178+G178)/2+H178</f>
        <v>0</v>
      </c>
      <c r="J178" s="57">
        <v>1000</v>
      </c>
      <c r="K178" s="31">
        <f t="shared" ref="K178" si="39">J178</f>
        <v>1000</v>
      </c>
    </row>
    <row r="179" spans="1:11" x14ac:dyDescent="0.25">
      <c r="A179" s="11" t="s">
        <v>193</v>
      </c>
      <c r="B179" s="12" t="s">
        <v>194</v>
      </c>
      <c r="C179" s="18">
        <f t="shared" ref="C179" si="40">SUM(C181)</f>
        <v>42641.73</v>
      </c>
      <c r="D179" s="18">
        <f>SUM(D181)</f>
        <v>21985.63</v>
      </c>
      <c r="E179" s="36">
        <f t="shared" si="30"/>
        <v>-20656.100000000002</v>
      </c>
      <c r="F179" s="18">
        <f>SUM(F181)</f>
        <v>26075.42</v>
      </c>
      <c r="G179" s="36">
        <f t="shared" si="19"/>
        <v>-16566.310000000005</v>
      </c>
      <c r="H179" s="18">
        <f>SUM(H181+H180)</f>
        <v>7907.7800000000007</v>
      </c>
      <c r="I179" s="131"/>
      <c r="J179" s="46"/>
      <c r="K179" s="21">
        <f>SUM(K181+K180)</f>
        <v>15000</v>
      </c>
    </row>
    <row r="180" spans="1:11" x14ac:dyDescent="0.25">
      <c r="A180" s="10" t="s">
        <v>560</v>
      </c>
      <c r="B180" s="15" t="s">
        <v>561</v>
      </c>
      <c r="C180" s="18"/>
      <c r="D180" s="18"/>
      <c r="E180" s="36"/>
      <c r="F180" s="18"/>
      <c r="G180" s="36"/>
      <c r="H180" s="50">
        <v>4123.92</v>
      </c>
      <c r="I180" s="131">
        <f>(E180+G180)/2+H180</f>
        <v>4123.92</v>
      </c>
      <c r="J180" s="57">
        <v>5000</v>
      </c>
      <c r="K180" s="31">
        <f t="shared" ref="K180:K181" si="41">J180</f>
        <v>5000</v>
      </c>
    </row>
    <row r="181" spans="1:11" x14ac:dyDescent="0.25">
      <c r="A181" s="10" t="s">
        <v>497</v>
      </c>
      <c r="B181" s="15" t="s">
        <v>196</v>
      </c>
      <c r="C181" s="14">
        <v>42641.73</v>
      </c>
      <c r="D181" s="50">
        <v>21985.63</v>
      </c>
      <c r="E181" s="36">
        <f t="shared" si="30"/>
        <v>-20656.100000000002</v>
      </c>
      <c r="F181" s="50">
        <v>26075.42</v>
      </c>
      <c r="G181" s="36">
        <f t="shared" si="19"/>
        <v>-16566.310000000005</v>
      </c>
      <c r="H181" s="68">
        <v>3783.86</v>
      </c>
      <c r="I181" s="131">
        <f>(E181+G181)/2+H181</f>
        <v>-14827.345000000001</v>
      </c>
      <c r="J181" s="37">
        <v>10000</v>
      </c>
      <c r="K181" s="31">
        <f t="shared" si="41"/>
        <v>10000</v>
      </c>
    </row>
    <row r="182" spans="1:11" x14ac:dyDescent="0.25">
      <c r="A182" s="10"/>
      <c r="B182" s="15"/>
      <c r="C182" s="14"/>
      <c r="D182" s="50"/>
      <c r="E182" s="36">
        <f t="shared" si="30"/>
        <v>0</v>
      </c>
      <c r="F182" s="50"/>
      <c r="G182" s="36">
        <f t="shared" si="19"/>
        <v>0</v>
      </c>
      <c r="H182" s="68"/>
      <c r="I182" s="131">
        <f>(E182+G182)/2+H182</f>
        <v>0</v>
      </c>
      <c r="J182" s="57"/>
      <c r="K182" s="24"/>
    </row>
    <row r="183" spans="1:11" s="1" customFormat="1" x14ac:dyDescent="0.25">
      <c r="A183" s="77" t="s">
        <v>197</v>
      </c>
      <c r="B183" s="78" t="s">
        <v>198</v>
      </c>
      <c r="C183" s="79">
        <f>SUM(C190)</f>
        <v>12032387.379999999</v>
      </c>
      <c r="D183" s="79">
        <f>SUM(D184+D190)</f>
        <v>10953356.98</v>
      </c>
      <c r="E183" s="36">
        <f>D183-C183</f>
        <v>-1079030.3999999985</v>
      </c>
      <c r="F183" s="79">
        <f>SUM(F184+F190)</f>
        <v>15825538.840000002</v>
      </c>
      <c r="G183" s="36">
        <f t="shared" si="19"/>
        <v>3793151.4600000028</v>
      </c>
      <c r="H183" s="79">
        <f>SUM(H184+H190)</f>
        <v>10119777.65</v>
      </c>
      <c r="I183" s="131"/>
      <c r="J183" s="55"/>
      <c r="K183" s="20">
        <f>SUM(K184+K190+K196)</f>
        <v>15787992.083999999</v>
      </c>
    </row>
    <row r="184" spans="1:11" s="1" customFormat="1" x14ac:dyDescent="0.25">
      <c r="A184" s="80" t="s">
        <v>498</v>
      </c>
      <c r="B184" s="81" t="s">
        <v>200</v>
      </c>
      <c r="C184" s="17"/>
      <c r="D184" s="17">
        <f>D185</f>
        <v>2475.6999999999998</v>
      </c>
      <c r="E184" s="36">
        <f t="shared" si="30"/>
        <v>2475.6999999999998</v>
      </c>
      <c r="F184" s="17">
        <f>F185</f>
        <v>652.05999999999995</v>
      </c>
      <c r="G184" s="36">
        <f t="shared" si="19"/>
        <v>652.05999999999995</v>
      </c>
      <c r="H184" s="17">
        <f>H185</f>
        <v>468.66</v>
      </c>
      <c r="I184" s="131"/>
      <c r="J184" s="55"/>
      <c r="K184" s="20">
        <f>K185</f>
        <v>1000</v>
      </c>
    </row>
    <row r="185" spans="1:11" s="1" customFormat="1" x14ac:dyDescent="0.25">
      <c r="A185" s="80" t="s">
        <v>499</v>
      </c>
      <c r="B185" s="81" t="s">
        <v>202</v>
      </c>
      <c r="C185" s="17"/>
      <c r="D185" s="17">
        <f>D186</f>
        <v>2475.6999999999998</v>
      </c>
      <c r="E185" s="36">
        <f t="shared" si="30"/>
        <v>2475.6999999999998</v>
      </c>
      <c r="F185" s="17">
        <f>F186</f>
        <v>652.05999999999995</v>
      </c>
      <c r="G185" s="36">
        <f t="shared" si="19"/>
        <v>652.05999999999995</v>
      </c>
      <c r="H185" s="17">
        <f>H186</f>
        <v>468.66</v>
      </c>
      <c r="I185" s="131"/>
      <c r="J185" s="55"/>
      <c r="K185" s="20">
        <f>K186</f>
        <v>1000</v>
      </c>
    </row>
    <row r="186" spans="1:11" s="1" customFormat="1" x14ac:dyDescent="0.25">
      <c r="A186" s="76" t="s">
        <v>203</v>
      </c>
      <c r="B186" s="58" t="s">
        <v>204</v>
      </c>
      <c r="C186" s="74"/>
      <c r="D186" s="74">
        <v>2475.6999999999998</v>
      </c>
      <c r="E186" s="36">
        <f t="shared" si="30"/>
        <v>2475.6999999999998</v>
      </c>
      <c r="F186" s="74">
        <v>652.05999999999995</v>
      </c>
      <c r="G186" s="36">
        <f t="shared" si="19"/>
        <v>652.05999999999995</v>
      </c>
      <c r="H186" s="68">
        <v>468.66</v>
      </c>
      <c r="I186" s="131">
        <f>(E186+G186)/2+H186</f>
        <v>2032.54</v>
      </c>
      <c r="J186" s="37">
        <v>1000</v>
      </c>
      <c r="K186" s="31">
        <f>J186</f>
        <v>1000</v>
      </c>
    </row>
    <row r="187" spans="1:11" s="1" customFormat="1" x14ac:dyDescent="0.25">
      <c r="A187" s="11" t="s">
        <v>562</v>
      </c>
      <c r="B187" s="58"/>
      <c r="C187" s="74"/>
      <c r="D187" s="74"/>
      <c r="E187" s="36"/>
      <c r="F187" s="74"/>
      <c r="G187" s="36"/>
      <c r="H187" s="68"/>
      <c r="I187" s="131">
        <f t="shared" ref="I187:I189" si="42">(E187+G187)/2+H187</f>
        <v>0</v>
      </c>
      <c r="J187" s="37"/>
      <c r="K187" s="31"/>
    </row>
    <row r="188" spans="1:11" s="1" customFormat="1" x14ac:dyDescent="0.25">
      <c r="A188" s="11"/>
      <c r="B188" s="58"/>
      <c r="C188" s="74"/>
      <c r="D188" s="74"/>
      <c r="E188" s="36"/>
      <c r="F188" s="74"/>
      <c r="G188" s="36"/>
      <c r="H188" s="68"/>
      <c r="I188" s="131">
        <f t="shared" si="42"/>
        <v>0</v>
      </c>
      <c r="J188" s="37"/>
      <c r="K188" s="31"/>
    </row>
    <row r="189" spans="1:11" s="1" customFormat="1" x14ac:dyDescent="0.25">
      <c r="A189" s="76" t="s">
        <v>563</v>
      </c>
      <c r="B189" s="58" t="s">
        <v>564</v>
      </c>
      <c r="C189" s="74"/>
      <c r="D189" s="74"/>
      <c r="E189" s="36"/>
      <c r="F189" s="74"/>
      <c r="G189" s="36"/>
      <c r="H189" s="68">
        <v>0</v>
      </c>
      <c r="I189" s="131">
        <f t="shared" si="42"/>
        <v>0</v>
      </c>
      <c r="J189" s="37">
        <v>0</v>
      </c>
      <c r="K189" s="31">
        <v>0</v>
      </c>
    </row>
    <row r="190" spans="1:11" ht="24" customHeight="1" x14ac:dyDescent="0.25">
      <c r="A190" s="11" t="s">
        <v>500</v>
      </c>
      <c r="B190" s="12" t="s">
        <v>403</v>
      </c>
      <c r="C190" s="18">
        <f>SUM(+C196)</f>
        <v>12032387.379999999</v>
      </c>
      <c r="D190" s="18">
        <f>SUM(+D196)</f>
        <v>10950881.280000001</v>
      </c>
      <c r="E190" s="36">
        <f t="shared" si="30"/>
        <v>-1081506.0999999978</v>
      </c>
      <c r="F190" s="18">
        <f>F191+F200+F202+F204</f>
        <v>15824886.780000001</v>
      </c>
      <c r="G190" s="36">
        <f t="shared" si="19"/>
        <v>3792499.4000000022</v>
      </c>
      <c r="H190" s="18">
        <f>H191+H200+H202+H204</f>
        <v>10119308.99</v>
      </c>
      <c r="I190" s="131"/>
      <c r="J190" s="46"/>
      <c r="K190" s="21">
        <f>SUM(K191)</f>
        <v>0</v>
      </c>
    </row>
    <row r="191" spans="1:11" ht="24.75" customHeight="1" x14ac:dyDescent="0.25">
      <c r="A191" s="11" t="s">
        <v>501</v>
      </c>
      <c r="B191" s="12" t="s">
        <v>208</v>
      </c>
      <c r="C191" s="82"/>
      <c r="D191" s="50"/>
      <c r="E191" s="36">
        <f t="shared" si="30"/>
        <v>0</v>
      </c>
      <c r="F191" s="97">
        <f>F192+F194+F196</f>
        <v>9088129.120000001</v>
      </c>
      <c r="G191" s="36">
        <f t="shared" si="19"/>
        <v>9088129.120000001</v>
      </c>
      <c r="H191" s="97">
        <f>H192+H194+H196</f>
        <v>6748839.8400000008</v>
      </c>
      <c r="I191" s="131">
        <f>(E191+G191)/2+H191</f>
        <v>11292904.400000002</v>
      </c>
      <c r="J191" s="57"/>
      <c r="K191" s="24">
        <v>0</v>
      </c>
    </row>
    <row r="192" spans="1:11" ht="24.75" customHeight="1" x14ac:dyDescent="0.25">
      <c r="A192" s="83" t="s">
        <v>502</v>
      </c>
      <c r="B192" s="12" t="s">
        <v>404</v>
      </c>
      <c r="C192" s="82"/>
      <c r="D192" s="50"/>
      <c r="E192" s="36"/>
      <c r="F192" s="97">
        <f>F193</f>
        <v>187218.68</v>
      </c>
      <c r="G192" s="36"/>
      <c r="H192" s="68"/>
      <c r="I192" s="131"/>
      <c r="J192" s="57"/>
      <c r="K192" s="24"/>
    </row>
    <row r="193" spans="1:16" ht="24.75" customHeight="1" x14ac:dyDescent="0.25">
      <c r="A193" s="83" t="s">
        <v>503</v>
      </c>
      <c r="B193" s="58" t="s">
        <v>395</v>
      </c>
      <c r="C193" s="82"/>
      <c r="D193" s="50"/>
      <c r="E193" s="36"/>
      <c r="F193" s="50">
        <v>187218.68</v>
      </c>
      <c r="G193" s="36"/>
      <c r="H193" s="68"/>
      <c r="I193" s="131"/>
      <c r="J193" s="57">
        <v>0</v>
      </c>
      <c r="K193" s="24"/>
    </row>
    <row r="194" spans="1:16" ht="24.75" customHeight="1" x14ac:dyDescent="0.25">
      <c r="A194" s="83" t="s">
        <v>504</v>
      </c>
      <c r="B194" s="43" t="s">
        <v>405</v>
      </c>
      <c r="C194" s="82"/>
      <c r="D194" s="50"/>
      <c r="E194" s="36"/>
      <c r="F194" s="97">
        <f>F195</f>
        <v>121728.66</v>
      </c>
      <c r="G194" s="36"/>
      <c r="H194" s="68"/>
      <c r="I194" s="131"/>
      <c r="J194" s="57"/>
      <c r="K194" s="24"/>
    </row>
    <row r="195" spans="1:16" ht="24.75" customHeight="1" x14ac:dyDescent="0.25">
      <c r="A195" s="83" t="s">
        <v>211</v>
      </c>
      <c r="B195" s="58" t="s">
        <v>396</v>
      </c>
      <c r="C195" s="82"/>
      <c r="D195" s="50"/>
      <c r="E195" s="36"/>
      <c r="F195" s="50">
        <v>121728.66</v>
      </c>
      <c r="G195" s="36"/>
      <c r="H195" s="68"/>
      <c r="I195" s="131"/>
      <c r="J195" s="57">
        <v>0</v>
      </c>
      <c r="K195" s="24"/>
    </row>
    <row r="196" spans="1:16" s="2" customFormat="1" x14ac:dyDescent="0.25">
      <c r="A196" s="11" t="s">
        <v>216</v>
      </c>
      <c r="B196" s="12" t="s">
        <v>213</v>
      </c>
      <c r="C196" s="120">
        <f>SUM(C197:C205)</f>
        <v>12032387.379999999</v>
      </c>
      <c r="D196" s="120">
        <f>SUM(D197:D205)</f>
        <v>10950881.280000001</v>
      </c>
      <c r="E196" s="36">
        <f t="shared" si="30"/>
        <v>-1081506.0999999978</v>
      </c>
      <c r="F196" s="120">
        <f>SUM(F197:F199)</f>
        <v>8779181.7800000012</v>
      </c>
      <c r="G196" s="36">
        <f t="shared" si="19"/>
        <v>-3253205.5999999978</v>
      </c>
      <c r="H196" s="126">
        <f>SUM(H197:H199)</f>
        <v>6748839.8400000008</v>
      </c>
      <c r="I196" s="131"/>
      <c r="J196" s="87"/>
      <c r="K196" s="32">
        <f>SUM(K197:K209)</f>
        <v>15786992.083999999</v>
      </c>
      <c r="M196" s="129">
        <f>SUM(K197:K207)</f>
        <v>15786992.083999999</v>
      </c>
      <c r="N196" s="129">
        <f>SUM(J197:J207)</f>
        <v>15786992.083999999</v>
      </c>
    </row>
    <row r="197" spans="1:16" ht="30" customHeight="1" x14ac:dyDescent="0.25">
      <c r="A197" s="10" t="s">
        <v>505</v>
      </c>
      <c r="B197" s="15" t="s">
        <v>215</v>
      </c>
      <c r="C197" s="14">
        <v>5855978.8399999999</v>
      </c>
      <c r="D197" s="85">
        <v>5689244.54</v>
      </c>
      <c r="E197" s="36">
        <f t="shared" si="30"/>
        <v>-166734.29999999981</v>
      </c>
      <c r="F197" s="85">
        <v>7816039.1100000003</v>
      </c>
      <c r="G197" s="36">
        <f t="shared" si="19"/>
        <v>1960060.2700000005</v>
      </c>
      <c r="H197" s="59">
        <v>3518896.48</v>
      </c>
      <c r="I197" s="131">
        <f>(E197+G197)/2+H197</f>
        <v>4415559.4649999999</v>
      </c>
      <c r="J197" s="37">
        <v>6860271.7199999997</v>
      </c>
      <c r="K197" s="24">
        <f>SUM(J197)</f>
        <v>6860271.7199999997</v>
      </c>
      <c r="O197" s="4">
        <f>K197*0.05</f>
        <v>343013.58600000001</v>
      </c>
    </row>
    <row r="198" spans="1:16" ht="30" customHeight="1" x14ac:dyDescent="0.25">
      <c r="A198" s="10" t="s">
        <v>532</v>
      </c>
      <c r="B198" s="15" t="s">
        <v>533</v>
      </c>
      <c r="C198" s="14"/>
      <c r="D198" s="85"/>
      <c r="E198" s="36"/>
      <c r="F198" s="85"/>
      <c r="G198" s="36"/>
      <c r="H198" s="59">
        <v>2792957.91</v>
      </c>
      <c r="I198" s="131"/>
      <c r="J198" s="37">
        <v>0</v>
      </c>
      <c r="K198" s="24">
        <v>0</v>
      </c>
    </row>
    <row r="199" spans="1:16" s="6" customFormat="1" ht="24" customHeight="1" x14ac:dyDescent="0.25">
      <c r="A199" s="76" t="s">
        <v>343</v>
      </c>
      <c r="B199" s="58" t="s">
        <v>344</v>
      </c>
      <c r="C199" s="88"/>
      <c r="D199" s="89"/>
      <c r="E199" s="36">
        <f t="shared" si="30"/>
        <v>0</v>
      </c>
      <c r="F199" s="89">
        <v>963142.67</v>
      </c>
      <c r="G199" s="36"/>
      <c r="H199" s="59">
        <v>436985.45</v>
      </c>
      <c r="I199" s="131"/>
      <c r="J199" s="90">
        <v>972277.2</v>
      </c>
      <c r="K199" s="24">
        <f>SUM(J199)</f>
        <v>972277.2</v>
      </c>
      <c r="L199"/>
      <c r="M199"/>
      <c r="N199"/>
      <c r="O199"/>
      <c r="P199"/>
    </row>
    <row r="200" spans="1:16" s="6" customFormat="1" ht="24.75" customHeight="1" x14ac:dyDescent="0.25">
      <c r="A200" s="42" t="s">
        <v>397</v>
      </c>
      <c r="B200" s="43" t="s">
        <v>406</v>
      </c>
      <c r="C200" s="88"/>
      <c r="D200" s="89"/>
      <c r="E200" s="36"/>
      <c r="F200" s="122">
        <f>F201</f>
        <v>90000</v>
      </c>
      <c r="G200" s="36"/>
      <c r="H200" s="122">
        <f>H201</f>
        <v>0</v>
      </c>
      <c r="I200" s="131"/>
      <c r="J200" s="90"/>
      <c r="K200" s="24"/>
      <c r="L200"/>
      <c r="M200"/>
      <c r="N200"/>
      <c r="O200"/>
      <c r="P200"/>
    </row>
    <row r="201" spans="1:16" s="6" customFormat="1" ht="22.5" customHeight="1" x14ac:dyDescent="0.25">
      <c r="A201" s="76" t="s">
        <v>217</v>
      </c>
      <c r="B201" s="58" t="s">
        <v>398</v>
      </c>
      <c r="C201" s="88"/>
      <c r="D201" s="89"/>
      <c r="E201" s="36"/>
      <c r="F201" s="89">
        <v>90000</v>
      </c>
      <c r="G201" s="36"/>
      <c r="H201" s="59">
        <v>0</v>
      </c>
      <c r="I201" s="131">
        <v>0</v>
      </c>
      <c r="J201" s="90">
        <v>0</v>
      </c>
      <c r="K201" s="24">
        <v>0</v>
      </c>
      <c r="L201"/>
      <c r="M201"/>
      <c r="N201"/>
      <c r="O201"/>
      <c r="P201"/>
    </row>
    <row r="202" spans="1:16" s="6" customFormat="1" ht="26.25" customHeight="1" x14ac:dyDescent="0.25">
      <c r="A202" s="42" t="s">
        <v>399</v>
      </c>
      <c r="B202" s="43" t="s">
        <v>407</v>
      </c>
      <c r="C202" s="88"/>
      <c r="D202" s="89"/>
      <c r="E202" s="36"/>
      <c r="F202" s="122">
        <f>F203</f>
        <v>25000</v>
      </c>
      <c r="G202" s="36"/>
      <c r="H202" s="122">
        <f>H203</f>
        <v>25000</v>
      </c>
      <c r="I202" s="131"/>
      <c r="J202" s="90"/>
      <c r="K202" s="24"/>
      <c r="L202"/>
      <c r="M202"/>
      <c r="N202"/>
      <c r="O202"/>
      <c r="P202"/>
    </row>
    <row r="203" spans="1:16" s="6" customFormat="1" ht="21" customHeight="1" x14ac:dyDescent="0.25">
      <c r="A203" s="76" t="s">
        <v>400</v>
      </c>
      <c r="B203" s="58" t="s">
        <v>401</v>
      </c>
      <c r="C203" s="88"/>
      <c r="D203" s="89"/>
      <c r="E203" s="36"/>
      <c r="F203" s="89">
        <v>25000</v>
      </c>
      <c r="G203" s="36"/>
      <c r="H203" s="59">
        <v>25000</v>
      </c>
      <c r="I203" s="131">
        <v>0</v>
      </c>
      <c r="J203" s="90">
        <v>0</v>
      </c>
      <c r="K203" s="24">
        <v>0</v>
      </c>
      <c r="L203"/>
      <c r="M203"/>
      <c r="N203"/>
      <c r="O203"/>
      <c r="P203"/>
    </row>
    <row r="204" spans="1:16" s="6" customFormat="1" ht="24" customHeight="1" x14ac:dyDescent="0.25">
      <c r="A204" s="42" t="s">
        <v>546</v>
      </c>
      <c r="B204" s="43" t="s">
        <v>408</v>
      </c>
      <c r="C204" s="88"/>
      <c r="D204" s="89"/>
      <c r="E204" s="36"/>
      <c r="F204" s="122">
        <f>F205+F206+F207</f>
        <v>6621757.6600000001</v>
      </c>
      <c r="G204" s="36"/>
      <c r="H204" s="122">
        <f>H205+H206+H207</f>
        <v>3345469.15</v>
      </c>
      <c r="I204" s="131"/>
      <c r="J204" s="90"/>
      <c r="K204" s="24"/>
      <c r="L204"/>
      <c r="M204"/>
      <c r="N204"/>
      <c r="O204"/>
      <c r="P204"/>
    </row>
    <row r="205" spans="1:16" s="6" customFormat="1" ht="33" customHeight="1" x14ac:dyDescent="0.25">
      <c r="A205" s="76" t="s">
        <v>367</v>
      </c>
      <c r="B205" s="58" t="s">
        <v>364</v>
      </c>
      <c r="C205" s="89">
        <v>6176408.54</v>
      </c>
      <c r="D205" s="89">
        <v>5261636.74</v>
      </c>
      <c r="E205" s="36">
        <f t="shared" si="30"/>
        <v>-914771.79999999981</v>
      </c>
      <c r="F205" s="89">
        <v>6402296.79</v>
      </c>
      <c r="G205" s="36">
        <f t="shared" ref="G205" si="43">F205-C205</f>
        <v>225888.25</v>
      </c>
      <c r="H205" s="59">
        <v>3224506.69</v>
      </c>
      <c r="I205" s="131">
        <f>(E205+G205)/2+H205</f>
        <v>2880064.915</v>
      </c>
      <c r="J205" s="37">
        <f>M205*0.7</f>
        <v>7748443.1639999989</v>
      </c>
      <c r="K205" s="24">
        <f>SUM(J205)</f>
        <v>7748443.1639999989</v>
      </c>
      <c r="L205" s="4">
        <f>K205+K173</f>
        <v>11069204.52</v>
      </c>
      <c r="M205">
        <v>11069204.52</v>
      </c>
      <c r="N205"/>
      <c r="O205"/>
      <c r="P205"/>
    </row>
    <row r="206" spans="1:16" s="6" customFormat="1" ht="33.75" customHeight="1" x14ac:dyDescent="0.25">
      <c r="A206" s="76" t="s">
        <v>360</v>
      </c>
      <c r="B206" s="58" t="s">
        <v>210</v>
      </c>
      <c r="C206" s="88"/>
      <c r="D206" s="89"/>
      <c r="E206" s="36">
        <f t="shared" si="30"/>
        <v>0</v>
      </c>
      <c r="F206" s="89">
        <v>191667.44</v>
      </c>
      <c r="G206" s="36"/>
      <c r="H206" s="59">
        <v>93169.03</v>
      </c>
      <c r="I206" s="131">
        <f>(E206+G206)/2+H206</f>
        <v>93169.03</v>
      </c>
      <c r="J206" s="90">
        <v>170000</v>
      </c>
      <c r="K206" s="24">
        <f>J206</f>
        <v>170000</v>
      </c>
      <c r="L206"/>
      <c r="M206"/>
      <c r="N206"/>
      <c r="O206"/>
      <c r="P206"/>
    </row>
    <row r="207" spans="1:16" s="6" customFormat="1" ht="25.5" x14ac:dyDescent="0.25">
      <c r="A207" s="76" t="s">
        <v>218</v>
      </c>
      <c r="B207" s="58" t="s">
        <v>534</v>
      </c>
      <c r="C207" s="88"/>
      <c r="D207" s="89"/>
      <c r="E207" s="36"/>
      <c r="F207" s="89">
        <v>27793.43</v>
      </c>
      <c r="G207" s="36"/>
      <c r="H207" s="59">
        <v>27793.43</v>
      </c>
      <c r="I207" s="131">
        <f>(E207+G207)/2+H207</f>
        <v>27793.43</v>
      </c>
      <c r="J207" s="90">
        <v>36000</v>
      </c>
      <c r="K207" s="24">
        <f>J207</f>
        <v>36000</v>
      </c>
      <c r="L207"/>
      <c r="M207"/>
      <c r="N207"/>
      <c r="O207"/>
      <c r="P207"/>
    </row>
    <row r="208" spans="1:16" s="6" customFormat="1" ht="38.25" customHeight="1" x14ac:dyDescent="0.25">
      <c r="A208" s="76" t="s">
        <v>402</v>
      </c>
      <c r="B208" s="58" t="s">
        <v>409</v>
      </c>
      <c r="C208" s="88"/>
      <c r="D208" s="89"/>
      <c r="E208" s="36"/>
      <c r="F208" s="89">
        <f>F209</f>
        <v>0</v>
      </c>
      <c r="G208" s="36"/>
      <c r="H208" s="59"/>
      <c r="I208" s="131"/>
      <c r="J208" s="90"/>
      <c r="K208" s="24"/>
      <c r="L208"/>
      <c r="M208"/>
      <c r="N208"/>
      <c r="O208"/>
      <c r="P208"/>
    </row>
    <row r="209" spans="1:16" ht="25.5" x14ac:dyDescent="0.25">
      <c r="A209" s="76" t="s">
        <v>361</v>
      </c>
      <c r="B209" s="58" t="s">
        <v>535</v>
      </c>
      <c r="C209" s="88"/>
      <c r="D209" s="89"/>
      <c r="E209" s="36">
        <f t="shared" si="30"/>
        <v>0</v>
      </c>
      <c r="F209" s="89"/>
      <c r="G209" s="36">
        <f t="shared" si="19"/>
        <v>0</v>
      </c>
      <c r="H209" s="59"/>
      <c r="I209" s="131">
        <f>(E209+G209)/2+H209</f>
        <v>0</v>
      </c>
      <c r="J209" s="90">
        <v>0</v>
      </c>
      <c r="K209" s="24">
        <f>J209</f>
        <v>0</v>
      </c>
    </row>
    <row r="210" spans="1:16" s="1" customFormat="1" x14ac:dyDescent="0.25">
      <c r="A210" s="39" t="s">
        <v>219</v>
      </c>
      <c r="B210" s="40" t="s">
        <v>220</v>
      </c>
      <c r="C210" s="16">
        <f>SUM(C211+C221)</f>
        <v>0</v>
      </c>
      <c r="D210" s="16">
        <f>SUM(D211+D221)</f>
        <v>0</v>
      </c>
      <c r="E210" s="36">
        <f t="shared" si="30"/>
        <v>0</v>
      </c>
      <c r="F210" s="16">
        <f>SUM(F211+F221)</f>
        <v>0</v>
      </c>
      <c r="G210" s="36">
        <f t="shared" ref="G210:G226" si="44">F210-C210</f>
        <v>0</v>
      </c>
      <c r="H210" s="91"/>
      <c r="I210" s="131">
        <f>(E210+G210)/2+H210</f>
        <v>0</v>
      </c>
      <c r="J210" s="92"/>
      <c r="K210" s="19">
        <f>SUM(K211+K221)</f>
        <v>0</v>
      </c>
      <c r="L210"/>
      <c r="M210"/>
      <c r="N210"/>
      <c r="O210"/>
      <c r="P210"/>
    </row>
    <row r="211" spans="1:16" x14ac:dyDescent="0.25">
      <c r="A211" s="11" t="s">
        <v>221</v>
      </c>
      <c r="B211" s="12" t="s">
        <v>222</v>
      </c>
      <c r="C211" s="17">
        <f t="shared" ref="C211:F211" si="45">SUM(C212)</f>
        <v>0</v>
      </c>
      <c r="D211" s="17">
        <f t="shared" si="45"/>
        <v>0</v>
      </c>
      <c r="E211" s="36">
        <f t="shared" si="30"/>
        <v>0</v>
      </c>
      <c r="F211" s="17">
        <f t="shared" si="45"/>
        <v>0</v>
      </c>
      <c r="G211" s="36">
        <f t="shared" si="44"/>
        <v>0</v>
      </c>
      <c r="H211" s="72"/>
      <c r="I211" s="131">
        <f>(E211+G211)/2+H211</f>
        <v>0</v>
      </c>
      <c r="J211" s="55"/>
      <c r="K211" s="20">
        <f t="shared" ref="K211" si="46">SUM(K212)</f>
        <v>0</v>
      </c>
    </row>
    <row r="212" spans="1:16" x14ac:dyDescent="0.25">
      <c r="A212" s="11" t="s">
        <v>223</v>
      </c>
      <c r="B212" s="12" t="s">
        <v>224</v>
      </c>
      <c r="C212" s="18">
        <f>SUM(C213:C215)</f>
        <v>0</v>
      </c>
      <c r="D212" s="18">
        <f>SUM(D213:D215)</f>
        <v>0</v>
      </c>
      <c r="E212" s="36">
        <f t="shared" si="30"/>
        <v>0</v>
      </c>
      <c r="F212" s="18">
        <f>SUM(F213:F215)</f>
        <v>0</v>
      </c>
      <c r="G212" s="36">
        <f t="shared" si="44"/>
        <v>0</v>
      </c>
      <c r="H212" s="73"/>
      <c r="I212" s="131">
        <f>(E212+G212)/2+H212</f>
        <v>0</v>
      </c>
      <c r="J212" s="46"/>
      <c r="K212" s="21">
        <f>SUM(K213:K215)</f>
        <v>0</v>
      </c>
    </row>
    <row r="213" spans="1:16" s="6" customFormat="1" x14ac:dyDescent="0.25">
      <c r="A213" s="76" t="s">
        <v>225</v>
      </c>
      <c r="B213" s="58"/>
      <c r="C213" s="88"/>
      <c r="D213" s="74"/>
      <c r="E213" s="36">
        <f t="shared" si="30"/>
        <v>0</v>
      </c>
      <c r="F213" s="74"/>
      <c r="G213" s="36"/>
      <c r="H213" s="68"/>
      <c r="I213" s="131"/>
      <c r="J213" s="57"/>
      <c r="K213" s="24"/>
      <c r="L213"/>
      <c r="M213"/>
      <c r="N213"/>
      <c r="O213"/>
      <c r="P213"/>
    </row>
    <row r="214" spans="1:16" s="6" customFormat="1" x14ac:dyDescent="0.25">
      <c r="A214" s="76" t="s">
        <v>565</v>
      </c>
      <c r="B214" s="58" t="s">
        <v>566</v>
      </c>
      <c r="C214" s="88"/>
      <c r="D214" s="74"/>
      <c r="E214" s="36"/>
      <c r="F214" s="74"/>
      <c r="G214" s="36"/>
      <c r="H214" s="68">
        <v>1552111.75</v>
      </c>
      <c r="I214" s="131"/>
      <c r="J214" s="57"/>
      <c r="K214" s="24"/>
      <c r="L214"/>
      <c r="M214"/>
      <c r="N214"/>
      <c r="O214"/>
      <c r="P214"/>
    </row>
    <row r="215" spans="1:16" s="6" customFormat="1" x14ac:dyDescent="0.25">
      <c r="A215" s="76" t="s">
        <v>226</v>
      </c>
      <c r="B215" s="58" t="s">
        <v>567</v>
      </c>
      <c r="C215" s="88"/>
      <c r="D215" s="74"/>
      <c r="E215" s="36">
        <f t="shared" si="30"/>
        <v>0</v>
      </c>
      <c r="F215" s="74"/>
      <c r="G215" s="36"/>
      <c r="H215" s="68">
        <v>409553.83</v>
      </c>
      <c r="I215" s="131"/>
      <c r="J215" s="57"/>
      <c r="K215" s="24"/>
      <c r="L215"/>
      <c r="M215"/>
      <c r="N215"/>
      <c r="O215"/>
      <c r="P215"/>
    </row>
    <row r="216" spans="1:16" s="6" customFormat="1" x14ac:dyDescent="0.25">
      <c r="A216" s="76" t="s">
        <v>568</v>
      </c>
      <c r="B216" s="58" t="s">
        <v>569</v>
      </c>
      <c r="C216" s="88"/>
      <c r="D216" s="74"/>
      <c r="E216" s="36"/>
      <c r="F216" s="74"/>
      <c r="G216" s="36"/>
      <c r="H216" s="68">
        <v>478290.43</v>
      </c>
      <c r="I216" s="131"/>
      <c r="J216" s="57"/>
      <c r="K216" s="24"/>
      <c r="L216"/>
      <c r="M216"/>
      <c r="N216"/>
      <c r="O216"/>
      <c r="P216"/>
    </row>
    <row r="217" spans="1:16" s="6" customFormat="1" x14ac:dyDescent="0.25">
      <c r="A217" s="76" t="s">
        <v>570</v>
      </c>
      <c r="B217" s="58" t="s">
        <v>571</v>
      </c>
      <c r="C217" s="88"/>
      <c r="D217" s="74"/>
      <c r="E217" s="36"/>
      <c r="F217" s="74"/>
      <c r="G217" s="36"/>
      <c r="H217" s="68">
        <v>86184.5</v>
      </c>
      <c r="I217" s="131"/>
      <c r="J217" s="57"/>
      <c r="K217" s="24"/>
      <c r="L217"/>
      <c r="M217"/>
      <c r="N217"/>
      <c r="O217"/>
      <c r="P217"/>
    </row>
    <row r="218" spans="1:16" ht="16.5" x14ac:dyDescent="0.35">
      <c r="A218" s="93" t="s">
        <v>506</v>
      </c>
      <c r="B218" s="15" t="s">
        <v>227</v>
      </c>
      <c r="C218" s="18">
        <f>C219</f>
        <v>0</v>
      </c>
      <c r="D218" s="18">
        <f>SUM(D219)</f>
        <v>0</v>
      </c>
      <c r="E218" s="36">
        <f t="shared" si="30"/>
        <v>0</v>
      </c>
      <c r="F218" s="18">
        <f>SUM(F219)</f>
        <v>0</v>
      </c>
      <c r="G218" s="36">
        <f t="shared" si="44"/>
        <v>0</v>
      </c>
      <c r="H218" s="73"/>
      <c r="I218" s="131">
        <f>(E218+G218)/2+H218</f>
        <v>0</v>
      </c>
      <c r="J218" s="46"/>
      <c r="K218" s="23"/>
    </row>
    <row r="219" spans="1:16" ht="16.5" x14ac:dyDescent="0.35">
      <c r="A219" s="94" t="s">
        <v>507</v>
      </c>
      <c r="B219" s="56" t="s">
        <v>229</v>
      </c>
      <c r="C219" s="18">
        <f>SUM(C220)</f>
        <v>0</v>
      </c>
      <c r="D219" s="18">
        <f>SUM(D220)</f>
        <v>0</v>
      </c>
      <c r="E219" s="36">
        <f t="shared" si="30"/>
        <v>0</v>
      </c>
      <c r="F219" s="18">
        <f>SUM(F220)</f>
        <v>0</v>
      </c>
      <c r="G219" s="36">
        <f t="shared" si="44"/>
        <v>0</v>
      </c>
      <c r="H219" s="73"/>
      <c r="I219" s="131">
        <f>(E219+G219)/2+H219</f>
        <v>0</v>
      </c>
      <c r="J219" s="46"/>
      <c r="K219" s="23"/>
    </row>
    <row r="220" spans="1:16" ht="21.75" customHeight="1" x14ac:dyDescent="0.25">
      <c r="A220" s="76" t="s">
        <v>230</v>
      </c>
      <c r="B220" s="58" t="s">
        <v>231</v>
      </c>
      <c r="C220" s="14"/>
      <c r="D220" s="50"/>
      <c r="E220" s="36">
        <f t="shared" si="30"/>
        <v>0</v>
      </c>
      <c r="F220" s="50"/>
      <c r="G220" s="36">
        <f t="shared" si="44"/>
        <v>0</v>
      </c>
      <c r="H220" s="68"/>
      <c r="I220" s="131">
        <f>(E220+G220)/2+H220</f>
        <v>0</v>
      </c>
      <c r="J220" s="57"/>
      <c r="K220" s="24"/>
    </row>
    <row r="221" spans="1:16" s="1" customFormat="1" x14ac:dyDescent="0.25">
      <c r="A221" s="42" t="s">
        <v>508</v>
      </c>
      <c r="B221" s="43" t="s">
        <v>233</v>
      </c>
      <c r="C221" s="17">
        <f t="shared" ref="C221:F221" si="47">SUM(C222)</f>
        <v>0</v>
      </c>
      <c r="D221" s="17">
        <f t="shared" si="47"/>
        <v>0</v>
      </c>
      <c r="E221" s="36">
        <f t="shared" si="30"/>
        <v>0</v>
      </c>
      <c r="F221" s="17">
        <f t="shared" si="47"/>
        <v>0</v>
      </c>
      <c r="G221" s="36">
        <f t="shared" si="44"/>
        <v>0</v>
      </c>
      <c r="H221" s="72"/>
      <c r="I221" s="131">
        <f>(E221+G221)/2+H221</f>
        <v>0</v>
      </c>
      <c r="J221" s="55"/>
      <c r="K221" s="20">
        <f t="shared" ref="K221" si="48">SUM(K222)</f>
        <v>0</v>
      </c>
      <c r="L221"/>
      <c r="M221"/>
      <c r="N221"/>
      <c r="O221"/>
      <c r="P221"/>
    </row>
    <row r="222" spans="1:16" x14ac:dyDescent="0.25">
      <c r="A222" s="95" t="s">
        <v>509</v>
      </c>
      <c r="B222" s="96" t="s">
        <v>235</v>
      </c>
      <c r="C222" s="18">
        <f t="shared" ref="C222:F222" si="49">SUM(C223:C225)</f>
        <v>0</v>
      </c>
      <c r="D222" s="18">
        <f t="shared" ref="D222" si="50">SUM(D223:D225)</f>
        <v>0</v>
      </c>
      <c r="E222" s="36">
        <f t="shared" si="30"/>
        <v>0</v>
      </c>
      <c r="F222" s="18">
        <f t="shared" si="49"/>
        <v>0</v>
      </c>
      <c r="G222" s="36">
        <f t="shared" si="44"/>
        <v>0</v>
      </c>
      <c r="H222" s="73"/>
      <c r="I222" s="131">
        <f>(E222+G222)/2+H222</f>
        <v>0</v>
      </c>
      <c r="J222" s="46"/>
      <c r="K222" s="21">
        <f t="shared" ref="K222" si="51">SUM(K223:K225)</f>
        <v>0</v>
      </c>
    </row>
    <row r="223" spans="1:16" ht="15.75" customHeight="1" x14ac:dyDescent="0.25">
      <c r="A223" s="10" t="s">
        <v>510</v>
      </c>
      <c r="B223" s="15" t="s">
        <v>237</v>
      </c>
      <c r="C223" s="14"/>
      <c r="D223" s="50"/>
      <c r="E223" s="36">
        <f t="shared" si="30"/>
        <v>0</v>
      </c>
      <c r="F223" s="50"/>
      <c r="G223" s="36"/>
      <c r="H223" s="68">
        <v>265450.06</v>
      </c>
      <c r="I223" s="131"/>
      <c r="J223" s="57"/>
      <c r="K223" s="24"/>
    </row>
    <row r="224" spans="1:16" ht="26.25" customHeight="1" x14ac:dyDescent="0.25">
      <c r="A224" s="10" t="s">
        <v>511</v>
      </c>
      <c r="B224" s="15" t="s">
        <v>363</v>
      </c>
      <c r="C224" s="10"/>
      <c r="D224" s="50"/>
      <c r="E224" s="36">
        <f t="shared" si="30"/>
        <v>0</v>
      </c>
      <c r="F224" s="50"/>
      <c r="G224" s="36"/>
      <c r="H224" s="68">
        <v>986390.68</v>
      </c>
      <c r="I224" s="131"/>
      <c r="J224" s="57"/>
      <c r="K224" s="24"/>
    </row>
    <row r="225" spans="1:12" ht="22.5" customHeight="1" x14ac:dyDescent="0.25">
      <c r="A225" s="10" t="s">
        <v>512</v>
      </c>
      <c r="B225" s="15" t="s">
        <v>240</v>
      </c>
      <c r="C225" s="10"/>
      <c r="D225" s="50"/>
      <c r="E225" s="36">
        <f t="shared" si="30"/>
        <v>0</v>
      </c>
      <c r="F225" s="50"/>
      <c r="G225" s="36"/>
      <c r="H225" s="68">
        <v>1990993.89</v>
      </c>
      <c r="I225" s="131"/>
      <c r="J225" s="57"/>
      <c r="K225" s="24"/>
    </row>
    <row r="226" spans="1:12" x14ac:dyDescent="0.25">
      <c r="A226" s="187" t="s">
        <v>241</v>
      </c>
      <c r="B226" s="187"/>
      <c r="C226" s="97">
        <f>SUM(C8+C183+C210)</f>
        <v>17308977.960000001</v>
      </c>
      <c r="D226" s="97">
        <f>SUM(D8+D183+D210)</f>
        <v>16432770.490000002</v>
      </c>
      <c r="E226" s="36">
        <f t="shared" si="30"/>
        <v>-876207.46999999881</v>
      </c>
      <c r="F226" s="97">
        <f>SUM(F8+F183+F210)</f>
        <v>21918316.539999999</v>
      </c>
      <c r="G226" s="36">
        <f t="shared" si="44"/>
        <v>4609338.5799999982</v>
      </c>
      <c r="H226" s="98"/>
      <c r="I226" s="131"/>
      <c r="J226" s="37"/>
      <c r="K226" s="33">
        <f>K183+K8</f>
        <v>23155839.439999998</v>
      </c>
    </row>
    <row r="227" spans="1:12" x14ac:dyDescent="0.25">
      <c r="A227" s="3"/>
      <c r="F227" s="4"/>
      <c r="G227" s="4"/>
      <c r="H227"/>
    </row>
    <row r="228" spans="1:12" x14ac:dyDescent="0.25">
      <c r="A228" s="3"/>
      <c r="F228" s="4"/>
      <c r="G228" s="4"/>
      <c r="H228"/>
      <c r="J228" s="4">
        <f>SUM(J8:J225)</f>
        <v>23165839.439999998</v>
      </c>
      <c r="K228" s="34"/>
      <c r="L228" s="4">
        <f>J228-K226</f>
        <v>10000</v>
      </c>
    </row>
    <row r="229" spans="1:12" x14ac:dyDescent="0.25">
      <c r="A229" s="3"/>
      <c r="F229" s="4"/>
      <c r="G229" s="4"/>
      <c r="H229"/>
    </row>
    <row r="230" spans="1:12" x14ac:dyDescent="0.25">
      <c r="C230" s="4"/>
      <c r="D230" s="4"/>
      <c r="E230" s="4"/>
      <c r="F230" s="4"/>
      <c r="G230" s="4"/>
      <c r="H230" s="4"/>
      <c r="I230" s="4"/>
      <c r="J230" s="4">
        <f>SUM(J184:J207)</f>
        <v>15787992.083999999</v>
      </c>
    </row>
    <row r="231" spans="1:12" x14ac:dyDescent="0.25">
      <c r="H231"/>
      <c r="J231" s="4">
        <f>SUM(J11:J182)</f>
        <v>7377847.3559999997</v>
      </c>
    </row>
    <row r="232" spans="1:12" x14ac:dyDescent="0.25">
      <c r="A232" s="183" t="s">
        <v>249</v>
      </c>
      <c r="B232" s="183"/>
      <c r="C232" s="183"/>
      <c r="D232" s="183"/>
      <c r="E232" s="183"/>
      <c r="F232" s="183"/>
      <c r="G232" s="183"/>
      <c r="H232" s="183"/>
      <c r="I232" s="183"/>
      <c r="J232" s="183"/>
      <c r="K232" s="183"/>
    </row>
    <row r="233" spans="1:12" x14ac:dyDescent="0.25">
      <c r="A233" s="182" t="s">
        <v>250</v>
      </c>
      <c r="B233" s="182"/>
      <c r="C233" s="182"/>
      <c r="D233" s="182"/>
      <c r="E233" s="182"/>
      <c r="F233" s="182"/>
      <c r="G233" s="182"/>
      <c r="H233" s="182"/>
      <c r="I233" s="182"/>
      <c r="J233" s="182"/>
      <c r="K233" s="182"/>
    </row>
    <row r="234" spans="1:12" x14ac:dyDescent="0.25">
      <c r="G234" s="123"/>
      <c r="H234" s="123">
        <f>H225+H224+H223+H217+H216+H215+H214</f>
        <v>5768975.1399999997</v>
      </c>
    </row>
    <row r="235" spans="1:12" x14ac:dyDescent="0.25">
      <c r="G235" s="123">
        <v>1326466.95</v>
      </c>
      <c r="H235" s="123">
        <f>H234+H7</f>
        <v>20179177.289999999</v>
      </c>
    </row>
    <row r="236" spans="1:12" x14ac:dyDescent="0.25">
      <c r="G236" s="123">
        <v>2084458.8</v>
      </c>
      <c r="H236" s="123"/>
    </row>
    <row r="237" spans="1:12" x14ac:dyDescent="0.25">
      <c r="G237" s="123">
        <v>1116011</v>
      </c>
      <c r="H237" s="123">
        <v>20179177.289999999</v>
      </c>
      <c r="I237" s="123">
        <f>H237-H235</f>
        <v>0</v>
      </c>
    </row>
    <row r="238" spans="1:12" x14ac:dyDescent="0.25">
      <c r="G238" s="123">
        <v>441270.72</v>
      </c>
      <c r="H238" s="123"/>
    </row>
    <row r="239" spans="1:12" x14ac:dyDescent="0.25">
      <c r="G239" s="123">
        <v>421572.33</v>
      </c>
      <c r="H239" s="123"/>
    </row>
    <row r="240" spans="1:12" x14ac:dyDescent="0.25">
      <c r="G240" s="123">
        <v>185983.98</v>
      </c>
      <c r="H240" s="123"/>
    </row>
    <row r="241" spans="7:10" x14ac:dyDescent="0.25">
      <c r="G241" s="123">
        <v>2036299.98</v>
      </c>
      <c r="H241" s="123"/>
    </row>
    <row r="242" spans="7:10" x14ac:dyDescent="0.25">
      <c r="G242" s="124">
        <f>SUM(G235:G241)</f>
        <v>7612063.7599999998</v>
      </c>
      <c r="H242" s="123"/>
      <c r="I242" s="4">
        <f>F226+G242</f>
        <v>29530380.299999997</v>
      </c>
    </row>
    <row r="243" spans="7:10" x14ac:dyDescent="0.25">
      <c r="G243" s="123"/>
      <c r="H243" s="123"/>
    </row>
    <row r="244" spans="7:10" x14ac:dyDescent="0.25">
      <c r="H244"/>
      <c r="I244" s="4">
        <v>29530380.300000001</v>
      </c>
      <c r="J244" s="4">
        <f>I244-I242</f>
        <v>0</v>
      </c>
    </row>
    <row r="245" spans="7:10" x14ac:dyDescent="0.25">
      <c r="H245"/>
    </row>
    <row r="246" spans="7:10" x14ac:dyDescent="0.25">
      <c r="H246"/>
    </row>
    <row r="247" spans="7:10" x14ac:dyDescent="0.25">
      <c r="H247"/>
    </row>
    <row r="248" spans="7:10" x14ac:dyDescent="0.25">
      <c r="H248"/>
    </row>
    <row r="249" spans="7:10" x14ac:dyDescent="0.25">
      <c r="H249"/>
    </row>
    <row r="250" spans="7:10" x14ac:dyDescent="0.25">
      <c r="H250"/>
    </row>
    <row r="251" spans="7:10" x14ac:dyDescent="0.25">
      <c r="H251"/>
    </row>
    <row r="252" spans="7:10" x14ac:dyDescent="0.25">
      <c r="H252"/>
    </row>
    <row r="253" spans="7:10" x14ac:dyDescent="0.25">
      <c r="H253"/>
    </row>
    <row r="254" spans="7:10" x14ac:dyDescent="0.25">
      <c r="H254"/>
    </row>
    <row r="255" spans="7:10" x14ac:dyDescent="0.25">
      <c r="H255"/>
    </row>
    <row r="256" spans="7:10" x14ac:dyDescent="0.25">
      <c r="H256"/>
    </row>
    <row r="257" spans="8:8" x14ac:dyDescent="0.25">
      <c r="H257"/>
    </row>
    <row r="258" spans="8:8" x14ac:dyDescent="0.25">
      <c r="H258"/>
    </row>
    <row r="259" spans="8:8" x14ac:dyDescent="0.25">
      <c r="H259"/>
    </row>
    <row r="260" spans="8:8" x14ac:dyDescent="0.25">
      <c r="H260"/>
    </row>
    <row r="261" spans="8:8" x14ac:dyDescent="0.25">
      <c r="H261"/>
    </row>
    <row r="262" spans="8:8" x14ac:dyDescent="0.25">
      <c r="H262"/>
    </row>
    <row r="263" spans="8:8" x14ac:dyDescent="0.25">
      <c r="H263"/>
    </row>
    <row r="264" spans="8:8" x14ac:dyDescent="0.25">
      <c r="H264"/>
    </row>
    <row r="265" spans="8:8" x14ac:dyDescent="0.25">
      <c r="H265"/>
    </row>
    <row r="266" spans="8:8" x14ac:dyDescent="0.25">
      <c r="H266"/>
    </row>
    <row r="267" spans="8:8" x14ac:dyDescent="0.25">
      <c r="H267"/>
    </row>
    <row r="268" spans="8:8" x14ac:dyDescent="0.25">
      <c r="H268"/>
    </row>
    <row r="269" spans="8:8" x14ac:dyDescent="0.25">
      <c r="H269"/>
    </row>
    <row r="270" spans="8:8" x14ac:dyDescent="0.25">
      <c r="H270"/>
    </row>
    <row r="271" spans="8:8" x14ac:dyDescent="0.25">
      <c r="H271"/>
    </row>
    <row r="272" spans="8:8" x14ac:dyDescent="0.25">
      <c r="H272"/>
    </row>
    <row r="273" spans="8:8" x14ac:dyDescent="0.25">
      <c r="H273"/>
    </row>
    <row r="274" spans="8:8" x14ac:dyDescent="0.25">
      <c r="H274"/>
    </row>
    <row r="275" spans="8:8" x14ac:dyDescent="0.25">
      <c r="H275"/>
    </row>
    <row r="276" spans="8:8" x14ac:dyDescent="0.25">
      <c r="H276"/>
    </row>
    <row r="277" spans="8:8" x14ac:dyDescent="0.25">
      <c r="H277"/>
    </row>
    <row r="278" spans="8:8" x14ac:dyDescent="0.25">
      <c r="H278"/>
    </row>
    <row r="279" spans="8:8" x14ac:dyDescent="0.25">
      <c r="H279"/>
    </row>
    <row r="280" spans="8:8" x14ac:dyDescent="0.25">
      <c r="H280"/>
    </row>
    <row r="281" spans="8:8" x14ac:dyDescent="0.25">
      <c r="H281"/>
    </row>
    <row r="282" spans="8:8" x14ac:dyDescent="0.25">
      <c r="H282"/>
    </row>
    <row r="283" spans="8:8" x14ac:dyDescent="0.25">
      <c r="H283"/>
    </row>
    <row r="284" spans="8:8" x14ac:dyDescent="0.25">
      <c r="H284"/>
    </row>
    <row r="285" spans="8:8" x14ac:dyDescent="0.25">
      <c r="H285"/>
    </row>
    <row r="286" spans="8:8" x14ac:dyDescent="0.25">
      <c r="H286"/>
    </row>
    <row r="287" spans="8:8" x14ac:dyDescent="0.25">
      <c r="H287"/>
    </row>
    <row r="288" spans="8:8" x14ac:dyDescent="0.25">
      <c r="H288"/>
    </row>
    <row r="289" spans="8:8" x14ac:dyDescent="0.25">
      <c r="H289"/>
    </row>
    <row r="290" spans="8:8" x14ac:dyDescent="0.25">
      <c r="H290"/>
    </row>
    <row r="291" spans="8:8" x14ac:dyDescent="0.25">
      <c r="H291"/>
    </row>
    <row r="292" spans="8:8" x14ac:dyDescent="0.25">
      <c r="H292"/>
    </row>
    <row r="293" spans="8:8" x14ac:dyDescent="0.25">
      <c r="H293"/>
    </row>
    <row r="294" spans="8:8" x14ac:dyDescent="0.25">
      <c r="H294"/>
    </row>
    <row r="295" spans="8:8" x14ac:dyDescent="0.25">
      <c r="H295"/>
    </row>
    <row r="296" spans="8:8" x14ac:dyDescent="0.25">
      <c r="H296"/>
    </row>
    <row r="297" spans="8:8" x14ac:dyDescent="0.25">
      <c r="H297"/>
    </row>
    <row r="298" spans="8:8" x14ac:dyDescent="0.25">
      <c r="H298"/>
    </row>
    <row r="299" spans="8:8" x14ac:dyDescent="0.25">
      <c r="H299"/>
    </row>
    <row r="300" spans="8:8" x14ac:dyDescent="0.25">
      <c r="H300"/>
    </row>
    <row r="301" spans="8:8" x14ac:dyDescent="0.25">
      <c r="H301"/>
    </row>
    <row r="302" spans="8:8" x14ac:dyDescent="0.25">
      <c r="H302"/>
    </row>
    <row r="303" spans="8:8" x14ac:dyDescent="0.25">
      <c r="H303"/>
    </row>
    <row r="304" spans="8:8" x14ac:dyDescent="0.25">
      <c r="H304"/>
    </row>
    <row r="305" spans="8:8" x14ac:dyDescent="0.25">
      <c r="H305"/>
    </row>
    <row r="306" spans="8:8" x14ac:dyDescent="0.25">
      <c r="H306"/>
    </row>
    <row r="307" spans="8:8" x14ac:dyDescent="0.25">
      <c r="H307"/>
    </row>
    <row r="308" spans="8:8" x14ac:dyDescent="0.25">
      <c r="H308"/>
    </row>
    <row r="309" spans="8:8" x14ac:dyDescent="0.25">
      <c r="H309"/>
    </row>
    <row r="310" spans="8:8" x14ac:dyDescent="0.25">
      <c r="H310"/>
    </row>
    <row r="311" spans="8:8" x14ac:dyDescent="0.25">
      <c r="H311"/>
    </row>
    <row r="312" spans="8:8" x14ac:dyDescent="0.25">
      <c r="H312"/>
    </row>
    <row r="313" spans="8:8" x14ac:dyDescent="0.25">
      <c r="H313"/>
    </row>
    <row r="314" spans="8:8" x14ac:dyDescent="0.25">
      <c r="H314"/>
    </row>
    <row r="315" spans="8:8" x14ac:dyDescent="0.25">
      <c r="H315"/>
    </row>
    <row r="316" spans="8:8" x14ac:dyDescent="0.25">
      <c r="H316"/>
    </row>
    <row r="317" spans="8:8" x14ac:dyDescent="0.25">
      <c r="H317"/>
    </row>
    <row r="318" spans="8:8" x14ac:dyDescent="0.25">
      <c r="H318"/>
    </row>
    <row r="319" spans="8:8" x14ac:dyDescent="0.25">
      <c r="H319"/>
    </row>
    <row r="320" spans="8:8" x14ac:dyDescent="0.25">
      <c r="H320"/>
    </row>
    <row r="321" spans="8:8" x14ac:dyDescent="0.25">
      <c r="H321"/>
    </row>
    <row r="322" spans="8:8" x14ac:dyDescent="0.25">
      <c r="H322"/>
    </row>
    <row r="323" spans="8:8" x14ac:dyDescent="0.25">
      <c r="H323"/>
    </row>
    <row r="324" spans="8:8" x14ac:dyDescent="0.25">
      <c r="H324"/>
    </row>
    <row r="325" spans="8:8" x14ac:dyDescent="0.25">
      <c r="H325"/>
    </row>
    <row r="326" spans="8:8" x14ac:dyDescent="0.25">
      <c r="H326"/>
    </row>
    <row r="327" spans="8:8" x14ac:dyDescent="0.25">
      <c r="H327"/>
    </row>
    <row r="328" spans="8:8" x14ac:dyDescent="0.25">
      <c r="H328"/>
    </row>
    <row r="329" spans="8:8" x14ac:dyDescent="0.25">
      <c r="H329"/>
    </row>
    <row r="330" spans="8:8" x14ac:dyDescent="0.25">
      <c r="H330"/>
    </row>
    <row r="331" spans="8:8" x14ac:dyDescent="0.25">
      <c r="H331"/>
    </row>
    <row r="332" spans="8:8" x14ac:dyDescent="0.25">
      <c r="H332"/>
    </row>
    <row r="333" spans="8:8" x14ac:dyDescent="0.25">
      <c r="H333"/>
    </row>
    <row r="334" spans="8:8" x14ac:dyDescent="0.25">
      <c r="H334"/>
    </row>
    <row r="335" spans="8:8" x14ac:dyDescent="0.25">
      <c r="H335"/>
    </row>
    <row r="336" spans="8:8" x14ac:dyDescent="0.25">
      <c r="H336"/>
    </row>
    <row r="337" spans="8:8" x14ac:dyDescent="0.25">
      <c r="H337"/>
    </row>
    <row r="338" spans="8:8" x14ac:dyDescent="0.25">
      <c r="H338"/>
    </row>
    <row r="339" spans="8:8" x14ac:dyDescent="0.25">
      <c r="H339"/>
    </row>
    <row r="340" spans="8:8" x14ac:dyDescent="0.25">
      <c r="H340"/>
    </row>
    <row r="341" spans="8:8" x14ac:dyDescent="0.25">
      <c r="H341"/>
    </row>
    <row r="342" spans="8:8" x14ac:dyDescent="0.25">
      <c r="H342"/>
    </row>
    <row r="343" spans="8:8" x14ac:dyDescent="0.25">
      <c r="H343"/>
    </row>
    <row r="344" spans="8:8" x14ac:dyDescent="0.25">
      <c r="H344"/>
    </row>
    <row r="345" spans="8:8" x14ac:dyDescent="0.25">
      <c r="H345"/>
    </row>
    <row r="346" spans="8:8" x14ac:dyDescent="0.25">
      <c r="H346"/>
    </row>
    <row r="347" spans="8:8" x14ac:dyDescent="0.25">
      <c r="H347"/>
    </row>
    <row r="348" spans="8:8" x14ac:dyDescent="0.25">
      <c r="H348"/>
    </row>
    <row r="349" spans="8:8" x14ac:dyDescent="0.25">
      <c r="H349"/>
    </row>
    <row r="350" spans="8:8" x14ac:dyDescent="0.25">
      <c r="H350"/>
    </row>
    <row r="351" spans="8:8" x14ac:dyDescent="0.25">
      <c r="H351"/>
    </row>
    <row r="352" spans="8:8" x14ac:dyDescent="0.25">
      <c r="H352"/>
    </row>
    <row r="353" spans="8:8" x14ac:dyDescent="0.25">
      <c r="H353"/>
    </row>
    <row r="354" spans="8:8" x14ac:dyDescent="0.25">
      <c r="H354"/>
    </row>
    <row r="355" spans="8:8" x14ac:dyDescent="0.25">
      <c r="H355"/>
    </row>
    <row r="356" spans="8:8" x14ac:dyDescent="0.25">
      <c r="H356"/>
    </row>
    <row r="357" spans="8:8" x14ac:dyDescent="0.25">
      <c r="H357"/>
    </row>
    <row r="358" spans="8:8" x14ac:dyDescent="0.25">
      <c r="H358"/>
    </row>
    <row r="359" spans="8:8" x14ac:dyDescent="0.25">
      <c r="H359"/>
    </row>
    <row r="360" spans="8:8" x14ac:dyDescent="0.25">
      <c r="H360"/>
    </row>
    <row r="361" spans="8:8" x14ac:dyDescent="0.25">
      <c r="H361"/>
    </row>
    <row r="362" spans="8:8" x14ac:dyDescent="0.25">
      <c r="H362"/>
    </row>
    <row r="363" spans="8:8" x14ac:dyDescent="0.25">
      <c r="H363"/>
    </row>
    <row r="364" spans="8:8" x14ac:dyDescent="0.25">
      <c r="H364"/>
    </row>
    <row r="365" spans="8:8" x14ac:dyDescent="0.25">
      <c r="H365"/>
    </row>
    <row r="366" spans="8:8" x14ac:dyDescent="0.25">
      <c r="H366"/>
    </row>
    <row r="367" spans="8:8" x14ac:dyDescent="0.25">
      <c r="H367"/>
    </row>
    <row r="368" spans="8:8" x14ac:dyDescent="0.25">
      <c r="H368"/>
    </row>
    <row r="369" spans="8:8" x14ac:dyDescent="0.25">
      <c r="H369"/>
    </row>
    <row r="370" spans="8:8" x14ac:dyDescent="0.25">
      <c r="H370"/>
    </row>
    <row r="371" spans="8:8" x14ac:dyDescent="0.25">
      <c r="H371"/>
    </row>
    <row r="372" spans="8:8" x14ac:dyDescent="0.25">
      <c r="H372"/>
    </row>
    <row r="373" spans="8:8" x14ac:dyDescent="0.25">
      <c r="H373"/>
    </row>
    <row r="374" spans="8:8" x14ac:dyDescent="0.25">
      <c r="H374"/>
    </row>
    <row r="375" spans="8:8" x14ac:dyDescent="0.25">
      <c r="H375"/>
    </row>
    <row r="376" spans="8:8" x14ac:dyDescent="0.25">
      <c r="H376"/>
    </row>
    <row r="377" spans="8:8" x14ac:dyDescent="0.25">
      <c r="H377"/>
    </row>
    <row r="378" spans="8:8" x14ac:dyDescent="0.25">
      <c r="H378"/>
    </row>
    <row r="379" spans="8:8" x14ac:dyDescent="0.25">
      <c r="H379"/>
    </row>
    <row r="380" spans="8:8" x14ac:dyDescent="0.25">
      <c r="H380"/>
    </row>
    <row r="381" spans="8:8" x14ac:dyDescent="0.25">
      <c r="H381"/>
    </row>
    <row r="382" spans="8:8" x14ac:dyDescent="0.25">
      <c r="H382"/>
    </row>
    <row r="383" spans="8:8" x14ac:dyDescent="0.25">
      <c r="H383"/>
    </row>
    <row r="384" spans="8:8" x14ac:dyDescent="0.25">
      <c r="H384"/>
    </row>
    <row r="385" spans="8:8" x14ac:dyDescent="0.25">
      <c r="H385"/>
    </row>
    <row r="386" spans="8:8" x14ac:dyDescent="0.25">
      <c r="H386"/>
    </row>
    <row r="387" spans="8:8" x14ac:dyDescent="0.25">
      <c r="H387"/>
    </row>
    <row r="388" spans="8:8" x14ac:dyDescent="0.25">
      <c r="H388"/>
    </row>
    <row r="389" spans="8:8" x14ac:dyDescent="0.25">
      <c r="H389"/>
    </row>
    <row r="390" spans="8:8" x14ac:dyDescent="0.25">
      <c r="H390"/>
    </row>
    <row r="391" spans="8:8" x14ac:dyDescent="0.25">
      <c r="H391"/>
    </row>
    <row r="392" spans="8:8" x14ac:dyDescent="0.25">
      <c r="H392"/>
    </row>
    <row r="393" spans="8:8" x14ac:dyDescent="0.25">
      <c r="H393"/>
    </row>
    <row r="394" spans="8:8" x14ac:dyDescent="0.25">
      <c r="H394"/>
    </row>
    <row r="395" spans="8:8" x14ac:dyDescent="0.25">
      <c r="H395"/>
    </row>
    <row r="396" spans="8:8" x14ac:dyDescent="0.25">
      <c r="H396"/>
    </row>
    <row r="397" spans="8:8" x14ac:dyDescent="0.25">
      <c r="H397"/>
    </row>
    <row r="398" spans="8:8" x14ac:dyDescent="0.25">
      <c r="H398"/>
    </row>
    <row r="399" spans="8:8" x14ac:dyDescent="0.25">
      <c r="H399"/>
    </row>
    <row r="400" spans="8:8" x14ac:dyDescent="0.25">
      <c r="H400"/>
    </row>
    <row r="401" spans="8:8" x14ac:dyDescent="0.25">
      <c r="H401"/>
    </row>
    <row r="402" spans="8:8" x14ac:dyDescent="0.25">
      <c r="H402"/>
    </row>
    <row r="403" spans="8:8" x14ac:dyDescent="0.25">
      <c r="H403"/>
    </row>
    <row r="404" spans="8:8" x14ac:dyDescent="0.25">
      <c r="H404"/>
    </row>
    <row r="405" spans="8:8" x14ac:dyDescent="0.25">
      <c r="H405"/>
    </row>
    <row r="406" spans="8:8" x14ac:dyDescent="0.25">
      <c r="H406"/>
    </row>
    <row r="407" spans="8:8" x14ac:dyDescent="0.25">
      <c r="H407"/>
    </row>
    <row r="408" spans="8:8" x14ac:dyDescent="0.25">
      <c r="H408"/>
    </row>
    <row r="409" spans="8:8" x14ac:dyDescent="0.25">
      <c r="H409"/>
    </row>
    <row r="410" spans="8:8" x14ac:dyDescent="0.25">
      <c r="H410"/>
    </row>
    <row r="411" spans="8:8" x14ac:dyDescent="0.25">
      <c r="H411"/>
    </row>
    <row r="412" spans="8:8" x14ac:dyDescent="0.25">
      <c r="H412"/>
    </row>
    <row r="413" spans="8:8" x14ac:dyDescent="0.25">
      <c r="H413"/>
    </row>
    <row r="414" spans="8:8" x14ac:dyDescent="0.25">
      <c r="H414"/>
    </row>
    <row r="415" spans="8:8" x14ac:dyDescent="0.25">
      <c r="H415"/>
    </row>
    <row r="416" spans="8:8" x14ac:dyDescent="0.25">
      <c r="H416"/>
    </row>
    <row r="417" spans="8:8" x14ac:dyDescent="0.25">
      <c r="H417"/>
    </row>
    <row r="418" spans="8:8" x14ac:dyDescent="0.25">
      <c r="H418"/>
    </row>
    <row r="419" spans="8:8" x14ac:dyDescent="0.25">
      <c r="H419"/>
    </row>
    <row r="420" spans="8:8" x14ac:dyDescent="0.25">
      <c r="H420"/>
    </row>
    <row r="421" spans="8:8" x14ac:dyDescent="0.25">
      <c r="H421"/>
    </row>
    <row r="422" spans="8:8" x14ac:dyDescent="0.25">
      <c r="H422"/>
    </row>
    <row r="423" spans="8:8" x14ac:dyDescent="0.25">
      <c r="H423"/>
    </row>
    <row r="424" spans="8:8" x14ac:dyDescent="0.25">
      <c r="H424"/>
    </row>
    <row r="425" spans="8:8" x14ac:dyDescent="0.25">
      <c r="H425"/>
    </row>
    <row r="426" spans="8:8" x14ac:dyDescent="0.25">
      <c r="H426"/>
    </row>
    <row r="427" spans="8:8" x14ac:dyDescent="0.25">
      <c r="H427"/>
    </row>
    <row r="428" spans="8:8" x14ac:dyDescent="0.25">
      <c r="H428"/>
    </row>
    <row r="429" spans="8:8" x14ac:dyDescent="0.25">
      <c r="H429"/>
    </row>
    <row r="430" spans="8:8" x14ac:dyDescent="0.25">
      <c r="H430"/>
    </row>
    <row r="431" spans="8:8" x14ac:dyDescent="0.25">
      <c r="H431"/>
    </row>
    <row r="432" spans="8:8" x14ac:dyDescent="0.25">
      <c r="H432"/>
    </row>
    <row r="433" spans="8:8" x14ac:dyDescent="0.25">
      <c r="H433"/>
    </row>
    <row r="434" spans="8:8" x14ac:dyDescent="0.25">
      <c r="H434"/>
    </row>
    <row r="435" spans="8:8" x14ac:dyDescent="0.25">
      <c r="H435"/>
    </row>
    <row r="436" spans="8:8" x14ac:dyDescent="0.25">
      <c r="H436"/>
    </row>
    <row r="437" spans="8:8" x14ac:dyDescent="0.25">
      <c r="H437"/>
    </row>
    <row r="438" spans="8:8" x14ac:dyDescent="0.25">
      <c r="H438"/>
    </row>
    <row r="439" spans="8:8" x14ac:dyDescent="0.25">
      <c r="H439"/>
    </row>
    <row r="440" spans="8:8" x14ac:dyDescent="0.25">
      <c r="H440"/>
    </row>
    <row r="441" spans="8:8" x14ac:dyDescent="0.25">
      <c r="H441"/>
    </row>
    <row r="442" spans="8:8" x14ac:dyDescent="0.25">
      <c r="H442"/>
    </row>
    <row r="443" spans="8:8" x14ac:dyDescent="0.25">
      <c r="H443"/>
    </row>
    <row r="444" spans="8:8" x14ac:dyDescent="0.25">
      <c r="H444"/>
    </row>
    <row r="445" spans="8:8" x14ac:dyDescent="0.25">
      <c r="H445"/>
    </row>
    <row r="446" spans="8:8" x14ac:dyDescent="0.25">
      <c r="H446"/>
    </row>
    <row r="447" spans="8:8" x14ac:dyDescent="0.25">
      <c r="H447"/>
    </row>
    <row r="448" spans="8:8" x14ac:dyDescent="0.25">
      <c r="H448"/>
    </row>
    <row r="449" spans="8:8" x14ac:dyDescent="0.25">
      <c r="H449"/>
    </row>
    <row r="450" spans="8:8" x14ac:dyDescent="0.25">
      <c r="H450"/>
    </row>
    <row r="451" spans="8:8" x14ac:dyDescent="0.25">
      <c r="H451"/>
    </row>
    <row r="452" spans="8:8" x14ac:dyDescent="0.25">
      <c r="H452"/>
    </row>
    <row r="453" spans="8:8" x14ac:dyDescent="0.25">
      <c r="H453"/>
    </row>
    <row r="454" spans="8:8" x14ac:dyDescent="0.25">
      <c r="H454"/>
    </row>
    <row r="455" spans="8:8" x14ac:dyDescent="0.25">
      <c r="H455"/>
    </row>
    <row r="456" spans="8:8" x14ac:dyDescent="0.25">
      <c r="H456"/>
    </row>
    <row r="457" spans="8:8" x14ac:dyDescent="0.25">
      <c r="H457"/>
    </row>
    <row r="458" spans="8:8" x14ac:dyDescent="0.25">
      <c r="H458"/>
    </row>
    <row r="459" spans="8:8" x14ac:dyDescent="0.25">
      <c r="H459"/>
    </row>
    <row r="460" spans="8:8" x14ac:dyDescent="0.25">
      <c r="H460"/>
    </row>
  </sheetData>
  <mergeCells count="19">
    <mergeCell ref="A1:F1"/>
    <mergeCell ref="A5:A6"/>
    <mergeCell ref="B5:B6"/>
    <mergeCell ref="C5:C6"/>
    <mergeCell ref="F5:F6"/>
    <mergeCell ref="C4:H4"/>
    <mergeCell ref="E5:E6"/>
    <mergeCell ref="G5:G6"/>
    <mergeCell ref="A2:K2"/>
    <mergeCell ref="A3:K3"/>
    <mergeCell ref="I4:J4"/>
    <mergeCell ref="I5:I6"/>
    <mergeCell ref="D5:D6"/>
    <mergeCell ref="A233:K233"/>
    <mergeCell ref="A232:K232"/>
    <mergeCell ref="H5:H6"/>
    <mergeCell ref="J5:J6"/>
    <mergeCell ref="K5:K6"/>
    <mergeCell ref="A226:B226"/>
  </mergeCells>
  <phoneticPr fontId="24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8DBB07-18A4-4923-A980-388AAD052D1E}">
  <sheetPr>
    <tabColor rgb="FF92D050"/>
  </sheetPr>
  <dimension ref="A1:J244"/>
  <sheetViews>
    <sheetView zoomScale="120" zoomScaleNormal="120" workbookViewId="0">
      <selection activeCell="F239" sqref="F239"/>
    </sheetView>
  </sheetViews>
  <sheetFormatPr baseColWidth="10" defaultRowHeight="15" x14ac:dyDescent="0.25"/>
  <cols>
    <col min="1" max="1" width="11.140625" customWidth="1"/>
    <col min="2" max="2" width="41.7109375" customWidth="1"/>
    <col min="3" max="3" width="14.42578125" bestFit="1" customWidth="1"/>
    <col min="4" max="4" width="14.7109375" style="22" customWidth="1"/>
    <col min="5" max="5" width="14.85546875" customWidth="1"/>
    <col min="6" max="7" width="14.5703125" bestFit="1" customWidth="1"/>
  </cols>
  <sheetData>
    <row r="1" spans="1:10" ht="18.75" x14ac:dyDescent="0.25">
      <c r="A1" s="188"/>
      <c r="B1" s="188"/>
      <c r="C1" s="125"/>
    </row>
    <row r="2" spans="1:10" ht="18.75" x14ac:dyDescent="0.25">
      <c r="A2" s="188" t="s">
        <v>524</v>
      </c>
      <c r="B2" s="188"/>
      <c r="C2" s="188"/>
      <c r="D2" s="188"/>
    </row>
    <row r="3" spans="1:10" ht="19.5" thickBot="1" x14ac:dyDescent="0.3">
      <c r="A3" s="188" t="s">
        <v>245</v>
      </c>
      <c r="B3" s="188"/>
      <c r="C3" s="188"/>
      <c r="D3" s="188"/>
    </row>
    <row r="4" spans="1:10" x14ac:dyDescent="0.25">
      <c r="A4" s="4"/>
      <c r="C4" s="134"/>
    </row>
    <row r="5" spans="1:10" ht="25.5" customHeight="1" x14ac:dyDescent="0.25">
      <c r="A5" s="189" t="s">
        <v>0</v>
      </c>
      <c r="B5" s="189" t="s">
        <v>251</v>
      </c>
      <c r="C5" s="198" t="s">
        <v>247</v>
      </c>
      <c r="D5" s="186" t="s">
        <v>536</v>
      </c>
    </row>
    <row r="6" spans="1:10" ht="37.5" customHeight="1" x14ac:dyDescent="0.25">
      <c r="A6" s="189"/>
      <c r="B6" s="189"/>
      <c r="C6" s="199"/>
      <c r="D6" s="186"/>
    </row>
    <row r="7" spans="1:10" x14ac:dyDescent="0.25">
      <c r="A7" s="11"/>
      <c r="B7" s="12" t="s">
        <v>2</v>
      </c>
      <c r="C7" s="38"/>
      <c r="D7" s="25">
        <f>SUM(D8+D183)</f>
        <v>23155839.439999998</v>
      </c>
    </row>
    <row r="8" spans="1:10" s="1" customFormat="1" x14ac:dyDescent="0.25">
      <c r="A8" s="39" t="s">
        <v>3</v>
      </c>
      <c r="B8" s="40" t="s">
        <v>4</v>
      </c>
      <c r="C8" s="41"/>
      <c r="D8" s="19">
        <f>SUM(D9+D22+D130+D155+D171+D174)</f>
        <v>7367847.3559999997</v>
      </c>
    </row>
    <row r="9" spans="1:10" s="1" customFormat="1" x14ac:dyDescent="0.25">
      <c r="A9" s="42" t="s">
        <v>5</v>
      </c>
      <c r="B9" s="43" t="s">
        <v>6</v>
      </c>
      <c r="C9" s="45"/>
      <c r="D9" s="26">
        <f>SUM(D10+D12+D20)</f>
        <v>2274686</v>
      </c>
    </row>
    <row r="10" spans="1:10" ht="25.5" x14ac:dyDescent="0.25">
      <c r="A10" s="11" t="s">
        <v>7</v>
      </c>
      <c r="B10" s="12" t="s">
        <v>8</v>
      </c>
      <c r="C10" s="46"/>
      <c r="D10" s="27">
        <f>SUM(D11)</f>
        <v>61469</v>
      </c>
    </row>
    <row r="11" spans="1:10" ht="23.25" customHeight="1" x14ac:dyDescent="0.25">
      <c r="A11" s="10" t="s">
        <v>9</v>
      </c>
      <c r="B11" s="15" t="s">
        <v>10</v>
      </c>
      <c r="C11" s="37">
        <v>61469</v>
      </c>
      <c r="D11" s="28">
        <f>C11</f>
        <v>61469</v>
      </c>
      <c r="G11" s="4"/>
      <c r="H11" s="4"/>
      <c r="J11" s="8"/>
    </row>
    <row r="12" spans="1:10" x14ac:dyDescent="0.25">
      <c r="A12" s="11" t="s">
        <v>11</v>
      </c>
      <c r="B12" s="12" t="s">
        <v>12</v>
      </c>
      <c r="C12" s="46"/>
      <c r="D12" s="29">
        <f t="shared" ref="D12" si="0">SUM(D13:D19)</f>
        <v>1463217</v>
      </c>
    </row>
    <row r="13" spans="1:10" x14ac:dyDescent="0.25">
      <c r="A13" s="10" t="s">
        <v>13</v>
      </c>
      <c r="B13" s="15" t="s">
        <v>14</v>
      </c>
      <c r="C13" s="37">
        <v>142902</v>
      </c>
      <c r="D13" s="28">
        <f t="shared" ref="D13:D19" si="1">C13</f>
        <v>142902</v>
      </c>
    </row>
    <row r="14" spans="1:10" x14ac:dyDescent="0.25">
      <c r="A14" s="10" t="s">
        <v>15</v>
      </c>
      <c r="B14" s="15" t="s">
        <v>16</v>
      </c>
      <c r="C14" s="37">
        <v>84415</v>
      </c>
      <c r="D14" s="28">
        <f t="shared" si="1"/>
        <v>84415</v>
      </c>
      <c r="G14" s="7"/>
    </row>
    <row r="15" spans="1:10" x14ac:dyDescent="0.25">
      <c r="A15" s="10" t="s">
        <v>17</v>
      </c>
      <c r="B15" s="15" t="s">
        <v>18</v>
      </c>
      <c r="C15" s="37">
        <v>55000</v>
      </c>
      <c r="D15" s="28">
        <f t="shared" si="1"/>
        <v>55000</v>
      </c>
    </row>
    <row r="16" spans="1:10" ht="25.5" x14ac:dyDescent="0.25">
      <c r="A16" s="10" t="s">
        <v>19</v>
      </c>
      <c r="B16" s="15" t="s">
        <v>20</v>
      </c>
      <c r="C16" s="37">
        <v>120000</v>
      </c>
      <c r="D16" s="28">
        <f t="shared" si="1"/>
        <v>120000</v>
      </c>
    </row>
    <row r="17" spans="1:6" x14ac:dyDescent="0.25">
      <c r="A17" s="10" t="s">
        <v>21</v>
      </c>
      <c r="B17" s="15" t="s">
        <v>22</v>
      </c>
      <c r="C17" s="37">
        <v>900</v>
      </c>
      <c r="D17" s="28">
        <f t="shared" si="1"/>
        <v>900</v>
      </c>
    </row>
    <row r="18" spans="1:6" x14ac:dyDescent="0.25">
      <c r="A18" s="10" t="s">
        <v>23</v>
      </c>
      <c r="B18" s="15" t="s">
        <v>24</v>
      </c>
      <c r="C18" s="37">
        <v>110000</v>
      </c>
      <c r="D18" s="28">
        <f t="shared" si="1"/>
        <v>110000</v>
      </c>
    </row>
    <row r="19" spans="1:6" x14ac:dyDescent="0.25">
      <c r="A19" s="10" t="s">
        <v>25</v>
      </c>
      <c r="B19" s="15" t="s">
        <v>26</v>
      </c>
      <c r="C19" s="37">
        <v>950000</v>
      </c>
      <c r="D19" s="28">
        <f t="shared" si="1"/>
        <v>950000</v>
      </c>
    </row>
    <row r="20" spans="1:6" x14ac:dyDescent="0.25">
      <c r="A20" s="11" t="s">
        <v>27</v>
      </c>
      <c r="B20" s="12" t="s">
        <v>28</v>
      </c>
      <c r="C20" s="46"/>
      <c r="D20" s="29">
        <f>SUM(D21)</f>
        <v>750000</v>
      </c>
    </row>
    <row r="21" spans="1:6" ht="25.5" customHeight="1" x14ac:dyDescent="0.25">
      <c r="A21" s="10" t="s">
        <v>29</v>
      </c>
      <c r="B21" s="15" t="s">
        <v>30</v>
      </c>
      <c r="C21" s="37">
        <v>750000</v>
      </c>
      <c r="D21" s="28">
        <f>C21</f>
        <v>750000</v>
      </c>
    </row>
    <row r="22" spans="1:6" s="1" customFormat="1" x14ac:dyDescent="0.25">
      <c r="A22" s="42" t="s">
        <v>31</v>
      </c>
      <c r="B22" s="43" t="s">
        <v>32</v>
      </c>
      <c r="C22" s="55"/>
      <c r="D22" s="30">
        <f>SUM(D23+D96+D98)</f>
        <v>1145200</v>
      </c>
    </row>
    <row r="23" spans="1:6" x14ac:dyDescent="0.25">
      <c r="A23" s="11" t="s">
        <v>33</v>
      </c>
      <c r="B23" s="12" t="s">
        <v>34</v>
      </c>
      <c r="C23" s="46"/>
      <c r="D23" s="21">
        <f>SUM(D24:D95)</f>
        <v>987400</v>
      </c>
      <c r="F23" s="4"/>
    </row>
    <row r="24" spans="1:6" x14ac:dyDescent="0.25">
      <c r="A24" s="10" t="s">
        <v>35</v>
      </c>
      <c r="B24" s="15" t="s">
        <v>36</v>
      </c>
      <c r="C24" s="37">
        <v>20000</v>
      </c>
      <c r="D24" s="31">
        <f>C24</f>
        <v>20000</v>
      </c>
    </row>
    <row r="25" spans="1:6" x14ac:dyDescent="0.25">
      <c r="A25" s="10" t="s">
        <v>410</v>
      </c>
      <c r="B25" s="56" t="s">
        <v>38</v>
      </c>
      <c r="C25" s="57"/>
      <c r="D25" s="31"/>
    </row>
    <row r="26" spans="1:6" x14ac:dyDescent="0.25">
      <c r="A26" s="10" t="s">
        <v>552</v>
      </c>
      <c r="B26" s="15" t="s">
        <v>553</v>
      </c>
      <c r="C26" s="57">
        <v>2000</v>
      </c>
      <c r="D26" s="31">
        <f t="shared" ref="D26:D59" si="2">C26</f>
        <v>2000</v>
      </c>
    </row>
    <row r="27" spans="1:6" x14ac:dyDescent="0.25">
      <c r="A27" s="10" t="s">
        <v>411</v>
      </c>
      <c r="B27" s="15" t="s">
        <v>40</v>
      </c>
      <c r="C27" s="37">
        <v>325</v>
      </c>
      <c r="D27" s="31">
        <f t="shared" si="2"/>
        <v>325</v>
      </c>
    </row>
    <row r="28" spans="1:6" x14ac:dyDescent="0.25">
      <c r="A28" s="10" t="s">
        <v>412</v>
      </c>
      <c r="B28" s="15" t="s">
        <v>42</v>
      </c>
      <c r="C28" s="37">
        <v>265</v>
      </c>
      <c r="D28" s="31">
        <f t="shared" si="2"/>
        <v>265</v>
      </c>
    </row>
    <row r="29" spans="1:6" x14ac:dyDescent="0.25">
      <c r="A29" s="10" t="s">
        <v>554</v>
      </c>
      <c r="B29" s="15" t="s">
        <v>555</v>
      </c>
      <c r="C29" s="37">
        <v>100</v>
      </c>
      <c r="D29" s="31">
        <f t="shared" si="2"/>
        <v>100</v>
      </c>
    </row>
    <row r="30" spans="1:6" x14ac:dyDescent="0.25">
      <c r="A30" s="10" t="s">
        <v>413</v>
      </c>
      <c r="B30" s="15" t="s">
        <v>44</v>
      </c>
      <c r="C30" s="37">
        <v>100</v>
      </c>
      <c r="D30" s="31">
        <f t="shared" si="2"/>
        <v>100</v>
      </c>
    </row>
    <row r="31" spans="1:6" x14ac:dyDescent="0.25">
      <c r="A31" s="10" t="s">
        <v>414</v>
      </c>
      <c r="B31" s="15" t="s">
        <v>46</v>
      </c>
      <c r="C31" s="37">
        <v>500</v>
      </c>
      <c r="D31" s="31">
        <f t="shared" si="2"/>
        <v>500</v>
      </c>
    </row>
    <row r="32" spans="1:6" ht="24" customHeight="1" x14ac:dyDescent="0.25">
      <c r="A32" s="10" t="s">
        <v>415</v>
      </c>
      <c r="B32" s="15" t="s">
        <v>48</v>
      </c>
      <c r="C32" s="37">
        <v>200</v>
      </c>
      <c r="D32" s="31">
        <f t="shared" si="2"/>
        <v>200</v>
      </c>
    </row>
    <row r="33" spans="1:4" x14ac:dyDescent="0.25">
      <c r="A33" s="10" t="s">
        <v>416</v>
      </c>
      <c r="B33" s="15" t="s">
        <v>50</v>
      </c>
      <c r="C33" s="37">
        <v>3500</v>
      </c>
      <c r="D33" s="31">
        <f t="shared" si="2"/>
        <v>3500</v>
      </c>
    </row>
    <row r="34" spans="1:4" x14ac:dyDescent="0.25">
      <c r="A34" s="10" t="s">
        <v>417</v>
      </c>
      <c r="B34" s="15" t="s">
        <v>52</v>
      </c>
      <c r="C34" s="37">
        <v>10000</v>
      </c>
      <c r="D34" s="31">
        <f t="shared" si="2"/>
        <v>10000</v>
      </c>
    </row>
    <row r="35" spans="1:4" x14ac:dyDescent="0.25">
      <c r="A35" s="10" t="s">
        <v>514</v>
      </c>
      <c r="B35" s="15" t="s">
        <v>513</v>
      </c>
      <c r="C35" s="37">
        <v>400</v>
      </c>
      <c r="D35" s="31">
        <f t="shared" si="2"/>
        <v>400</v>
      </c>
    </row>
    <row r="36" spans="1:4" x14ac:dyDescent="0.25">
      <c r="A36" s="10" t="s">
        <v>418</v>
      </c>
      <c r="B36" s="15" t="s">
        <v>54</v>
      </c>
      <c r="C36" s="37">
        <v>600</v>
      </c>
      <c r="D36" s="31">
        <f t="shared" si="2"/>
        <v>600</v>
      </c>
    </row>
    <row r="37" spans="1:4" x14ac:dyDescent="0.25">
      <c r="A37" s="10" t="s">
        <v>419</v>
      </c>
      <c r="B37" s="15" t="s">
        <v>56</v>
      </c>
      <c r="C37" s="37">
        <v>1000</v>
      </c>
      <c r="D37" s="31">
        <f t="shared" si="2"/>
        <v>1000</v>
      </c>
    </row>
    <row r="38" spans="1:4" x14ac:dyDescent="0.25">
      <c r="A38" s="10" t="s">
        <v>420</v>
      </c>
      <c r="B38" s="15" t="s">
        <v>58</v>
      </c>
      <c r="C38" s="37">
        <v>6500</v>
      </c>
      <c r="D38" s="31">
        <f t="shared" si="2"/>
        <v>6500</v>
      </c>
    </row>
    <row r="39" spans="1:4" x14ac:dyDescent="0.25">
      <c r="A39" s="10" t="s">
        <v>515</v>
      </c>
      <c r="B39" s="15" t="s">
        <v>516</v>
      </c>
      <c r="C39" s="37">
        <v>50</v>
      </c>
      <c r="D39" s="31">
        <f t="shared" si="2"/>
        <v>50</v>
      </c>
    </row>
    <row r="40" spans="1:4" x14ac:dyDescent="0.25">
      <c r="A40" s="10" t="s">
        <v>421</v>
      </c>
      <c r="B40" s="15" t="s">
        <v>60</v>
      </c>
      <c r="C40" s="37">
        <v>1400</v>
      </c>
      <c r="D40" s="31">
        <f t="shared" si="2"/>
        <v>1400</v>
      </c>
    </row>
    <row r="41" spans="1:4" x14ac:dyDescent="0.25">
      <c r="A41" s="10" t="s">
        <v>556</v>
      </c>
      <c r="B41" s="15" t="s">
        <v>557</v>
      </c>
      <c r="C41" s="37">
        <v>2500</v>
      </c>
      <c r="D41" s="31">
        <f t="shared" si="2"/>
        <v>2500</v>
      </c>
    </row>
    <row r="42" spans="1:4" x14ac:dyDescent="0.25">
      <c r="A42" s="10" t="s">
        <v>422</v>
      </c>
      <c r="B42" s="15" t="s">
        <v>62</v>
      </c>
      <c r="C42" s="37">
        <v>4000</v>
      </c>
      <c r="D42" s="31">
        <f t="shared" si="2"/>
        <v>4000</v>
      </c>
    </row>
    <row r="43" spans="1:4" x14ac:dyDescent="0.25">
      <c r="A43" s="10" t="s">
        <v>65</v>
      </c>
      <c r="B43" s="15" t="s">
        <v>64</v>
      </c>
      <c r="C43" s="37">
        <v>800</v>
      </c>
      <c r="D43" s="31">
        <f t="shared" si="2"/>
        <v>800</v>
      </c>
    </row>
    <row r="44" spans="1:4" x14ac:dyDescent="0.25">
      <c r="A44" s="10" t="s">
        <v>67</v>
      </c>
      <c r="B44" s="58" t="s">
        <v>386</v>
      </c>
      <c r="C44" s="37">
        <v>200</v>
      </c>
      <c r="D44" s="31">
        <f t="shared" si="2"/>
        <v>200</v>
      </c>
    </row>
    <row r="45" spans="1:4" ht="25.5" customHeight="1" x14ac:dyDescent="0.25">
      <c r="A45" s="10" t="s">
        <v>331</v>
      </c>
      <c r="B45" s="15" t="s">
        <v>70</v>
      </c>
      <c r="C45" s="37">
        <v>160</v>
      </c>
      <c r="D45" s="31">
        <f t="shared" si="2"/>
        <v>160</v>
      </c>
    </row>
    <row r="46" spans="1:4" ht="23.25" customHeight="1" x14ac:dyDescent="0.25">
      <c r="A46" s="10" t="s">
        <v>423</v>
      </c>
      <c r="B46" s="15" t="s">
        <v>387</v>
      </c>
      <c r="C46" s="37">
        <v>200</v>
      </c>
      <c r="D46" s="31">
        <f t="shared" si="2"/>
        <v>200</v>
      </c>
    </row>
    <row r="47" spans="1:4" x14ac:dyDescent="0.25">
      <c r="A47" s="10" t="s">
        <v>424</v>
      </c>
      <c r="B47" s="15" t="s">
        <v>73</v>
      </c>
      <c r="C47" s="37">
        <v>90000</v>
      </c>
      <c r="D47" s="31">
        <f t="shared" si="2"/>
        <v>90000</v>
      </c>
    </row>
    <row r="48" spans="1:4" ht="30.75" customHeight="1" x14ac:dyDescent="0.25">
      <c r="A48" s="10" t="s">
        <v>425</v>
      </c>
      <c r="B48" s="15" t="s">
        <v>75</v>
      </c>
      <c r="C48" s="37">
        <v>50</v>
      </c>
      <c r="D48" s="31">
        <f t="shared" si="2"/>
        <v>50</v>
      </c>
    </row>
    <row r="49" spans="1:4" x14ac:dyDescent="0.25">
      <c r="A49" s="10" t="s">
        <v>77</v>
      </c>
      <c r="B49" s="15" t="s">
        <v>388</v>
      </c>
      <c r="C49" s="37">
        <v>500</v>
      </c>
      <c r="D49" s="31">
        <f t="shared" si="2"/>
        <v>500</v>
      </c>
    </row>
    <row r="50" spans="1:4" x14ac:dyDescent="0.25">
      <c r="A50" s="10" t="s">
        <v>334</v>
      </c>
      <c r="B50" s="15" t="s">
        <v>76</v>
      </c>
      <c r="C50" s="37"/>
      <c r="D50" s="31">
        <f t="shared" si="2"/>
        <v>0</v>
      </c>
    </row>
    <row r="51" spans="1:4" ht="24.75" customHeight="1" x14ac:dyDescent="0.25">
      <c r="A51" s="10" t="s">
        <v>335</v>
      </c>
      <c r="B51" s="15" t="s">
        <v>345</v>
      </c>
      <c r="C51" s="37">
        <v>100</v>
      </c>
      <c r="D51" s="31">
        <f t="shared" si="2"/>
        <v>100</v>
      </c>
    </row>
    <row r="52" spans="1:4" ht="25.5" x14ac:dyDescent="0.25">
      <c r="A52" s="10" t="s">
        <v>426</v>
      </c>
      <c r="B52" s="15" t="s">
        <v>389</v>
      </c>
      <c r="C52" s="37">
        <v>200</v>
      </c>
      <c r="D52" s="31">
        <f t="shared" si="2"/>
        <v>200</v>
      </c>
    </row>
    <row r="53" spans="1:4" x14ac:dyDescent="0.25">
      <c r="A53" s="10" t="s">
        <v>427</v>
      </c>
      <c r="B53" s="15" t="s">
        <v>351</v>
      </c>
      <c r="C53" s="37">
        <v>100000</v>
      </c>
      <c r="D53" s="31">
        <f t="shared" si="2"/>
        <v>100000</v>
      </c>
    </row>
    <row r="54" spans="1:4" ht="25.5" x14ac:dyDescent="0.25">
      <c r="A54" s="10" t="s">
        <v>428</v>
      </c>
      <c r="B54" s="15" t="s">
        <v>352</v>
      </c>
      <c r="C54" s="37">
        <v>9000</v>
      </c>
      <c r="D54" s="31">
        <f t="shared" si="2"/>
        <v>9000</v>
      </c>
    </row>
    <row r="55" spans="1:4" x14ac:dyDescent="0.25">
      <c r="A55" s="10" t="s">
        <v>429</v>
      </c>
      <c r="B55" s="15" t="s">
        <v>353</v>
      </c>
      <c r="C55" s="37">
        <v>35000</v>
      </c>
      <c r="D55" s="31">
        <f t="shared" si="2"/>
        <v>35000</v>
      </c>
    </row>
    <row r="56" spans="1:4" x14ac:dyDescent="0.25">
      <c r="A56" s="10" t="s">
        <v>430</v>
      </c>
      <c r="B56" s="15" t="s">
        <v>354</v>
      </c>
      <c r="C56" s="37">
        <v>5000</v>
      </c>
      <c r="D56" s="31">
        <f t="shared" si="2"/>
        <v>5000</v>
      </c>
    </row>
    <row r="57" spans="1:4" ht="28.5" customHeight="1" x14ac:dyDescent="0.25">
      <c r="A57" s="10" t="s">
        <v>431</v>
      </c>
      <c r="B57" s="15" t="s">
        <v>355</v>
      </c>
      <c r="C57" s="37">
        <v>55000</v>
      </c>
      <c r="D57" s="31">
        <f t="shared" si="2"/>
        <v>55000</v>
      </c>
    </row>
    <row r="58" spans="1:4" ht="25.5" x14ac:dyDescent="0.25">
      <c r="A58" s="10" t="s">
        <v>432</v>
      </c>
      <c r="B58" s="15" t="s">
        <v>346</v>
      </c>
      <c r="C58" s="37">
        <v>1000</v>
      </c>
      <c r="D58" s="31">
        <f t="shared" si="2"/>
        <v>1000</v>
      </c>
    </row>
    <row r="59" spans="1:4" x14ac:dyDescent="0.25">
      <c r="A59" s="10" t="s">
        <v>433</v>
      </c>
      <c r="B59" s="15" t="s">
        <v>82</v>
      </c>
      <c r="C59" s="37">
        <v>500</v>
      </c>
      <c r="D59" s="31">
        <f t="shared" si="2"/>
        <v>500</v>
      </c>
    </row>
    <row r="60" spans="1:4" x14ac:dyDescent="0.25">
      <c r="A60" s="11" t="s">
        <v>434</v>
      </c>
      <c r="B60" s="12" t="s">
        <v>84</v>
      </c>
      <c r="C60" s="37"/>
      <c r="D60" s="31"/>
    </row>
    <row r="61" spans="1:4" x14ac:dyDescent="0.25">
      <c r="A61" s="10" t="s">
        <v>435</v>
      </c>
      <c r="B61" s="15" t="s">
        <v>84</v>
      </c>
      <c r="C61" s="37">
        <v>60000</v>
      </c>
      <c r="D61" s="31">
        <f>C61</f>
        <v>60000</v>
      </c>
    </row>
    <row r="62" spans="1:4" x14ac:dyDescent="0.25">
      <c r="A62" s="11" t="s">
        <v>436</v>
      </c>
      <c r="B62" s="12" t="s">
        <v>392</v>
      </c>
      <c r="C62" s="37"/>
      <c r="D62" s="31"/>
    </row>
    <row r="63" spans="1:4" ht="25.5" customHeight="1" x14ac:dyDescent="0.25">
      <c r="A63" s="10" t="s">
        <v>437</v>
      </c>
      <c r="B63" s="15" t="s">
        <v>86</v>
      </c>
      <c r="C63" s="37">
        <v>850</v>
      </c>
      <c r="D63" s="31">
        <f t="shared" ref="D63:D71" si="3">C63</f>
        <v>850</v>
      </c>
    </row>
    <row r="64" spans="1:4" x14ac:dyDescent="0.25">
      <c r="A64" s="10" t="s">
        <v>438</v>
      </c>
      <c r="B64" s="15" t="s">
        <v>88</v>
      </c>
      <c r="C64" s="37">
        <v>70000</v>
      </c>
      <c r="D64" s="31">
        <f t="shared" si="3"/>
        <v>70000</v>
      </c>
    </row>
    <row r="65" spans="1:5" x14ac:dyDescent="0.25">
      <c r="A65" s="10" t="s">
        <v>439</v>
      </c>
      <c r="B65" s="15" t="s">
        <v>90</v>
      </c>
      <c r="C65" s="37">
        <v>0</v>
      </c>
      <c r="D65" s="31">
        <f t="shared" si="3"/>
        <v>0</v>
      </c>
      <c r="E65" s="127" t="s">
        <v>523</v>
      </c>
    </row>
    <row r="66" spans="1:5" x14ac:dyDescent="0.25">
      <c r="A66" s="10" t="s">
        <v>440</v>
      </c>
      <c r="B66" s="15" t="s">
        <v>92</v>
      </c>
      <c r="C66" s="37">
        <v>400</v>
      </c>
      <c r="D66" s="31">
        <f t="shared" si="3"/>
        <v>400</v>
      </c>
    </row>
    <row r="67" spans="1:5" x14ac:dyDescent="0.25">
      <c r="A67" s="10" t="s">
        <v>538</v>
      </c>
      <c r="B67" s="15" t="s">
        <v>93</v>
      </c>
      <c r="C67" s="37">
        <v>3000</v>
      </c>
      <c r="D67" s="31">
        <f t="shared" si="3"/>
        <v>3000</v>
      </c>
    </row>
    <row r="68" spans="1:5" x14ac:dyDescent="0.25">
      <c r="A68" s="10" t="s">
        <v>539</v>
      </c>
      <c r="B68" s="15" t="s">
        <v>390</v>
      </c>
      <c r="C68" s="37">
        <v>50000</v>
      </c>
      <c r="D68" s="31">
        <f t="shared" si="3"/>
        <v>50000</v>
      </c>
    </row>
    <row r="69" spans="1:5" x14ac:dyDescent="0.25">
      <c r="A69" s="10" t="s">
        <v>540</v>
      </c>
      <c r="B69" s="15" t="s">
        <v>391</v>
      </c>
      <c r="C69" s="37">
        <v>500</v>
      </c>
      <c r="D69" s="31">
        <f t="shared" si="3"/>
        <v>500</v>
      </c>
    </row>
    <row r="70" spans="1:5" x14ac:dyDescent="0.25">
      <c r="A70" s="10" t="s">
        <v>541</v>
      </c>
      <c r="B70" s="15" t="s">
        <v>517</v>
      </c>
      <c r="C70" s="37">
        <v>1000</v>
      </c>
      <c r="D70" s="31">
        <f t="shared" si="3"/>
        <v>1000</v>
      </c>
    </row>
    <row r="71" spans="1:5" x14ac:dyDescent="0.25">
      <c r="A71" s="10" t="s">
        <v>542</v>
      </c>
      <c r="B71" s="15" t="s">
        <v>518</v>
      </c>
      <c r="C71" s="37">
        <v>200</v>
      </c>
      <c r="D71" s="31">
        <f t="shared" si="3"/>
        <v>200</v>
      </c>
    </row>
    <row r="72" spans="1:5" x14ac:dyDescent="0.25">
      <c r="A72" s="63" t="s">
        <v>537</v>
      </c>
      <c r="B72" s="56" t="s">
        <v>95</v>
      </c>
      <c r="C72" s="37"/>
      <c r="D72" s="31"/>
    </row>
    <row r="73" spans="1:5" x14ac:dyDescent="0.25">
      <c r="A73" s="10" t="s">
        <v>96</v>
      </c>
      <c r="B73" s="15" t="s">
        <v>97</v>
      </c>
      <c r="C73" s="37">
        <v>1500</v>
      </c>
      <c r="D73" s="31">
        <f>C73</f>
        <v>1500</v>
      </c>
    </row>
    <row r="74" spans="1:5" x14ac:dyDescent="0.25">
      <c r="A74" s="10" t="s">
        <v>519</v>
      </c>
      <c r="B74" s="15" t="s">
        <v>521</v>
      </c>
      <c r="C74" s="37">
        <v>45000</v>
      </c>
      <c r="D74" s="31">
        <f>C74</f>
        <v>45000</v>
      </c>
    </row>
    <row r="75" spans="1:5" ht="24.75" customHeight="1" x14ac:dyDescent="0.25">
      <c r="A75" s="10" t="s">
        <v>520</v>
      </c>
      <c r="B75" s="15" t="s">
        <v>522</v>
      </c>
      <c r="C75" s="37">
        <v>200</v>
      </c>
      <c r="D75" s="31">
        <f>C75</f>
        <v>200</v>
      </c>
    </row>
    <row r="76" spans="1:5" x14ac:dyDescent="0.25">
      <c r="A76" s="11" t="s">
        <v>441</v>
      </c>
      <c r="B76" s="12" t="s">
        <v>99</v>
      </c>
      <c r="C76" s="37"/>
      <c r="D76" s="31"/>
    </row>
    <row r="77" spans="1:5" x14ac:dyDescent="0.25">
      <c r="A77" s="10" t="s">
        <v>441</v>
      </c>
      <c r="B77" s="15" t="s">
        <v>99</v>
      </c>
      <c r="C77" s="37">
        <v>66000</v>
      </c>
      <c r="D77" s="31">
        <f>C77</f>
        <v>66000</v>
      </c>
    </row>
    <row r="78" spans="1:5" x14ac:dyDescent="0.25">
      <c r="A78" s="11" t="s">
        <v>442</v>
      </c>
      <c r="B78" s="12" t="s">
        <v>393</v>
      </c>
      <c r="C78" s="37"/>
      <c r="D78" s="31"/>
    </row>
    <row r="79" spans="1:5" x14ac:dyDescent="0.25">
      <c r="A79" s="10" t="s">
        <v>443</v>
      </c>
      <c r="B79" s="15" t="s">
        <v>101</v>
      </c>
      <c r="C79" s="37">
        <v>10000</v>
      </c>
      <c r="D79" s="31">
        <f>C79</f>
        <v>10000</v>
      </c>
    </row>
    <row r="80" spans="1:5" x14ac:dyDescent="0.25">
      <c r="A80" s="11" t="s">
        <v>444</v>
      </c>
      <c r="B80" s="12" t="s">
        <v>394</v>
      </c>
      <c r="C80" s="37"/>
      <c r="D80" s="31"/>
    </row>
    <row r="81" spans="1:4" x14ac:dyDescent="0.25">
      <c r="A81" s="10" t="s">
        <v>445</v>
      </c>
      <c r="B81" s="15" t="s">
        <v>358</v>
      </c>
      <c r="C81" s="37">
        <v>296000</v>
      </c>
      <c r="D81" s="31">
        <f>C81</f>
        <v>296000</v>
      </c>
    </row>
    <row r="82" spans="1:4" x14ac:dyDescent="0.25">
      <c r="A82" s="10" t="s">
        <v>446</v>
      </c>
      <c r="B82" s="15" t="s">
        <v>359</v>
      </c>
      <c r="C82" s="37">
        <v>1500</v>
      </c>
      <c r="D82" s="31">
        <f>C82</f>
        <v>1500</v>
      </c>
    </row>
    <row r="83" spans="1:4" x14ac:dyDescent="0.25">
      <c r="A83" s="11" t="s">
        <v>447</v>
      </c>
      <c r="B83" s="12" t="s">
        <v>103</v>
      </c>
      <c r="C83" s="37"/>
      <c r="D83" s="31"/>
    </row>
    <row r="84" spans="1:4" x14ac:dyDescent="0.25">
      <c r="A84" s="10" t="s">
        <v>447</v>
      </c>
      <c r="B84" s="15" t="s">
        <v>103</v>
      </c>
      <c r="C84" s="37">
        <v>1000</v>
      </c>
      <c r="D84" s="31">
        <f>C84</f>
        <v>1000</v>
      </c>
    </row>
    <row r="85" spans="1:4" ht="25.5" x14ac:dyDescent="0.25">
      <c r="A85" s="64" t="s">
        <v>448</v>
      </c>
      <c r="B85" s="56" t="s">
        <v>105</v>
      </c>
      <c r="C85" s="57"/>
      <c r="D85" s="31"/>
    </row>
    <row r="86" spans="1:4" x14ac:dyDescent="0.25">
      <c r="A86" s="10" t="s">
        <v>449</v>
      </c>
      <c r="B86" s="15" t="s">
        <v>107</v>
      </c>
      <c r="C86" s="37">
        <v>2500</v>
      </c>
      <c r="D86" s="31">
        <f>C86</f>
        <v>2500</v>
      </c>
    </row>
    <row r="87" spans="1:4" x14ac:dyDescent="0.25">
      <c r="A87" s="10" t="s">
        <v>450</v>
      </c>
      <c r="B87" s="15" t="s">
        <v>109</v>
      </c>
      <c r="C87" s="37">
        <v>1000</v>
      </c>
      <c r="D87" s="31">
        <f>C87</f>
        <v>1000</v>
      </c>
    </row>
    <row r="88" spans="1:4" x14ac:dyDescent="0.25">
      <c r="A88" s="10" t="s">
        <v>451</v>
      </c>
      <c r="B88" s="15" t="s">
        <v>111</v>
      </c>
      <c r="C88" s="37">
        <v>18000</v>
      </c>
      <c r="D88" s="31">
        <f>C88</f>
        <v>18000</v>
      </c>
    </row>
    <row r="89" spans="1:4" x14ac:dyDescent="0.25">
      <c r="A89" s="10" t="s">
        <v>452</v>
      </c>
      <c r="B89" s="15" t="s">
        <v>113</v>
      </c>
      <c r="C89" s="37">
        <v>4000</v>
      </c>
      <c r="D89" s="31">
        <f>C89</f>
        <v>4000</v>
      </c>
    </row>
    <row r="90" spans="1:4" ht="25.5" x14ac:dyDescent="0.25">
      <c r="A90" s="64" t="s">
        <v>453</v>
      </c>
      <c r="B90" s="56" t="s">
        <v>114</v>
      </c>
      <c r="C90" s="57"/>
      <c r="D90" s="31"/>
    </row>
    <row r="91" spans="1:4" x14ac:dyDescent="0.25">
      <c r="A91" s="10" t="s">
        <v>454</v>
      </c>
      <c r="B91" s="15" t="s">
        <v>115</v>
      </c>
      <c r="C91" s="37">
        <v>800</v>
      </c>
      <c r="D91" s="31">
        <f>C91</f>
        <v>800</v>
      </c>
    </row>
    <row r="92" spans="1:4" x14ac:dyDescent="0.25">
      <c r="A92" s="10" t="s">
        <v>455</v>
      </c>
      <c r="B92" s="15" t="s">
        <v>116</v>
      </c>
      <c r="C92" s="37">
        <v>800</v>
      </c>
      <c r="D92" s="31">
        <f>C92</f>
        <v>800</v>
      </c>
    </row>
    <row r="93" spans="1:4" ht="24.75" customHeight="1" x14ac:dyDescent="0.25">
      <c r="A93" s="64" t="s">
        <v>456</v>
      </c>
      <c r="B93" s="56" t="s">
        <v>118</v>
      </c>
      <c r="C93" s="57"/>
      <c r="D93" s="31"/>
    </row>
    <row r="94" spans="1:4" x14ac:dyDescent="0.25">
      <c r="A94" s="10" t="s">
        <v>457</v>
      </c>
      <c r="B94" s="15" t="s">
        <v>120</v>
      </c>
      <c r="C94" s="37">
        <v>500</v>
      </c>
      <c r="D94" s="31">
        <f>C94</f>
        <v>500</v>
      </c>
    </row>
    <row r="95" spans="1:4" x14ac:dyDescent="0.25">
      <c r="A95" s="10" t="s">
        <v>458</v>
      </c>
      <c r="B95" s="15" t="s">
        <v>122</v>
      </c>
      <c r="C95" s="37">
        <v>1500</v>
      </c>
      <c r="D95" s="31">
        <f>C95</f>
        <v>1500</v>
      </c>
    </row>
    <row r="96" spans="1:4" x14ac:dyDescent="0.25">
      <c r="A96" s="11" t="s">
        <v>123</v>
      </c>
      <c r="B96" s="12" t="s">
        <v>124</v>
      </c>
      <c r="C96" s="46"/>
      <c r="D96" s="21">
        <f>SUM(D97)</f>
        <v>2000</v>
      </c>
    </row>
    <row r="97" spans="1:7" x14ac:dyDescent="0.25">
      <c r="A97" s="10" t="s">
        <v>459</v>
      </c>
      <c r="B97" s="15" t="s">
        <v>126</v>
      </c>
      <c r="C97" s="37">
        <v>2000</v>
      </c>
      <c r="D97" s="31">
        <f>C97</f>
        <v>2000</v>
      </c>
    </row>
    <row r="98" spans="1:7" x14ac:dyDescent="0.25">
      <c r="A98" s="11" t="s">
        <v>127</v>
      </c>
      <c r="B98" s="12" t="s">
        <v>128</v>
      </c>
      <c r="C98" s="46"/>
      <c r="D98" s="21">
        <f>SUM(D99:D128)</f>
        <v>155800</v>
      </c>
      <c r="F98" s="4"/>
      <c r="G98" s="4"/>
    </row>
    <row r="99" spans="1:7" ht="25.5" x14ac:dyDescent="0.25">
      <c r="A99" s="10" t="s">
        <v>253</v>
      </c>
      <c r="B99" s="15" t="s">
        <v>252</v>
      </c>
      <c r="C99" s="57">
        <v>800</v>
      </c>
      <c r="D99" s="31">
        <f t="shared" ref="D99:D119" si="4">C99</f>
        <v>800</v>
      </c>
    </row>
    <row r="100" spans="1:7" x14ac:dyDescent="0.25">
      <c r="A100" s="10" t="s">
        <v>255</v>
      </c>
      <c r="B100" s="66" t="s">
        <v>254</v>
      </c>
      <c r="C100" s="57">
        <v>8000</v>
      </c>
      <c r="D100" s="31">
        <f t="shared" si="4"/>
        <v>8000</v>
      </c>
    </row>
    <row r="101" spans="1:7" x14ac:dyDescent="0.25">
      <c r="A101" s="10" t="s">
        <v>256</v>
      </c>
      <c r="B101" s="15" t="s">
        <v>257</v>
      </c>
      <c r="C101" s="57">
        <v>24000</v>
      </c>
      <c r="D101" s="31">
        <f t="shared" si="4"/>
        <v>24000</v>
      </c>
    </row>
    <row r="102" spans="1:7" ht="25.5" x14ac:dyDescent="0.25">
      <c r="A102" s="10" t="s">
        <v>259</v>
      </c>
      <c r="B102" s="15" t="s">
        <v>258</v>
      </c>
      <c r="C102" s="57">
        <v>1000</v>
      </c>
      <c r="D102" s="31">
        <f t="shared" si="4"/>
        <v>1000</v>
      </c>
    </row>
    <row r="103" spans="1:7" x14ac:dyDescent="0.25">
      <c r="A103" s="10" t="s">
        <v>263</v>
      </c>
      <c r="B103" s="15" t="s">
        <v>260</v>
      </c>
      <c r="C103" s="57">
        <v>20000</v>
      </c>
      <c r="D103" s="31">
        <f t="shared" si="4"/>
        <v>20000</v>
      </c>
    </row>
    <row r="104" spans="1:7" ht="24.75" customHeight="1" x14ac:dyDescent="0.25">
      <c r="A104" s="10" t="s">
        <v>264</v>
      </c>
      <c r="B104" s="15" t="s">
        <v>261</v>
      </c>
      <c r="C104" s="57">
        <v>20000</v>
      </c>
      <c r="D104" s="31">
        <f t="shared" si="4"/>
        <v>20000</v>
      </c>
    </row>
    <row r="105" spans="1:7" ht="23.25" customHeight="1" x14ac:dyDescent="0.25">
      <c r="A105" s="10" t="s">
        <v>265</v>
      </c>
      <c r="B105" s="15" t="s">
        <v>262</v>
      </c>
      <c r="C105" s="57">
        <v>12000</v>
      </c>
      <c r="D105" s="31">
        <f t="shared" si="4"/>
        <v>12000</v>
      </c>
    </row>
    <row r="106" spans="1:7" ht="29.25" customHeight="1" x14ac:dyDescent="0.25">
      <c r="A106" s="11" t="s">
        <v>460</v>
      </c>
      <c r="B106" s="12" t="s">
        <v>130</v>
      </c>
      <c r="C106" s="37"/>
      <c r="D106" s="31">
        <f t="shared" si="4"/>
        <v>0</v>
      </c>
    </row>
    <row r="107" spans="1:7" x14ac:dyDescent="0.25">
      <c r="A107" s="10" t="s">
        <v>266</v>
      </c>
      <c r="B107" s="15" t="s">
        <v>267</v>
      </c>
      <c r="C107" s="37"/>
      <c r="D107" s="31">
        <f t="shared" si="4"/>
        <v>0</v>
      </c>
    </row>
    <row r="108" spans="1:7" x14ac:dyDescent="0.25">
      <c r="A108" s="10" t="s">
        <v>274</v>
      </c>
      <c r="B108" s="13" t="s">
        <v>268</v>
      </c>
      <c r="C108" s="37"/>
      <c r="D108" s="31">
        <f t="shared" si="4"/>
        <v>0</v>
      </c>
    </row>
    <row r="109" spans="1:7" x14ac:dyDescent="0.25">
      <c r="A109" s="10" t="s">
        <v>275</v>
      </c>
      <c r="B109" s="13" t="s">
        <v>269</v>
      </c>
      <c r="C109" s="37"/>
      <c r="D109" s="31">
        <f t="shared" si="4"/>
        <v>0</v>
      </c>
    </row>
    <row r="110" spans="1:7" ht="25.5" x14ac:dyDescent="0.25">
      <c r="A110" s="10" t="s">
        <v>276</v>
      </c>
      <c r="B110" s="13" t="s">
        <v>270</v>
      </c>
      <c r="C110" s="37">
        <v>1000</v>
      </c>
      <c r="D110" s="31">
        <f t="shared" si="4"/>
        <v>1000</v>
      </c>
    </row>
    <row r="111" spans="1:7" ht="22.5" customHeight="1" x14ac:dyDescent="0.25">
      <c r="A111" s="10" t="s">
        <v>277</v>
      </c>
      <c r="B111" s="13" t="s">
        <v>271</v>
      </c>
      <c r="C111" s="37">
        <v>2000</v>
      </c>
      <c r="D111" s="31">
        <f t="shared" si="4"/>
        <v>2000</v>
      </c>
    </row>
    <row r="112" spans="1:7" x14ac:dyDescent="0.25">
      <c r="A112" s="10" t="s">
        <v>278</v>
      </c>
      <c r="B112" s="13" t="s">
        <v>272</v>
      </c>
      <c r="C112" s="37"/>
      <c r="D112" s="31">
        <f t="shared" si="4"/>
        <v>0</v>
      </c>
    </row>
    <row r="113" spans="1:4" x14ac:dyDescent="0.25">
      <c r="A113" s="10" t="s">
        <v>279</v>
      </c>
      <c r="B113" s="13" t="s">
        <v>273</v>
      </c>
      <c r="C113" s="37"/>
      <c r="D113" s="31">
        <f t="shared" si="4"/>
        <v>0</v>
      </c>
    </row>
    <row r="114" spans="1:4" x14ac:dyDescent="0.25">
      <c r="A114" s="11" t="s">
        <v>461</v>
      </c>
      <c r="B114" s="12" t="s">
        <v>132</v>
      </c>
      <c r="C114" s="37"/>
      <c r="D114" s="31">
        <f t="shared" si="4"/>
        <v>0</v>
      </c>
    </row>
    <row r="115" spans="1:4" x14ac:dyDescent="0.25">
      <c r="A115" s="13" t="s">
        <v>285</v>
      </c>
      <c r="B115" s="13" t="s">
        <v>280</v>
      </c>
      <c r="C115" s="37">
        <v>9000</v>
      </c>
      <c r="D115" s="31">
        <f t="shared" si="4"/>
        <v>9000</v>
      </c>
    </row>
    <row r="116" spans="1:4" ht="26.25" customHeight="1" x14ac:dyDescent="0.25">
      <c r="A116" s="13" t="s">
        <v>286</v>
      </c>
      <c r="B116" s="13" t="s">
        <v>281</v>
      </c>
      <c r="C116" s="37">
        <v>18000</v>
      </c>
      <c r="D116" s="31">
        <f t="shared" si="4"/>
        <v>18000</v>
      </c>
    </row>
    <row r="117" spans="1:4" x14ac:dyDescent="0.25">
      <c r="A117" s="13" t="s">
        <v>287</v>
      </c>
      <c r="B117" s="13" t="s">
        <v>282</v>
      </c>
      <c r="C117" s="37">
        <v>1000</v>
      </c>
      <c r="D117" s="31">
        <f t="shared" si="4"/>
        <v>1000</v>
      </c>
    </row>
    <row r="118" spans="1:4" ht="25.5" x14ac:dyDescent="0.25">
      <c r="A118" s="13" t="s">
        <v>288</v>
      </c>
      <c r="B118" s="13" t="s">
        <v>283</v>
      </c>
      <c r="C118" s="37">
        <v>4000</v>
      </c>
      <c r="D118" s="31">
        <f t="shared" si="4"/>
        <v>4000</v>
      </c>
    </row>
    <row r="119" spans="1:4" ht="25.5" x14ac:dyDescent="0.25">
      <c r="A119" s="13" t="s">
        <v>289</v>
      </c>
      <c r="B119" s="13" t="s">
        <v>284</v>
      </c>
      <c r="C119" s="37">
        <v>0</v>
      </c>
      <c r="D119" s="31">
        <f t="shared" si="4"/>
        <v>0</v>
      </c>
    </row>
    <row r="120" spans="1:4" x14ac:dyDescent="0.25">
      <c r="A120" s="11" t="s">
        <v>544</v>
      </c>
      <c r="B120" s="133" t="s">
        <v>134</v>
      </c>
      <c r="C120" s="37"/>
      <c r="D120" s="31"/>
    </row>
    <row r="121" spans="1:4" ht="21.75" customHeight="1" x14ac:dyDescent="0.25">
      <c r="A121" s="13" t="s">
        <v>291</v>
      </c>
      <c r="B121" s="13" t="s">
        <v>290</v>
      </c>
      <c r="C121" s="37">
        <v>2000</v>
      </c>
      <c r="D121" s="31">
        <f>C121</f>
        <v>2000</v>
      </c>
    </row>
    <row r="122" spans="1:4" ht="29.25" customHeight="1" x14ac:dyDescent="0.25">
      <c r="A122" s="11" t="s">
        <v>543</v>
      </c>
      <c r="B122" s="132" t="s">
        <v>547</v>
      </c>
      <c r="C122" s="37"/>
      <c r="D122" s="31"/>
    </row>
    <row r="123" spans="1:4" ht="25.5" x14ac:dyDescent="0.25">
      <c r="A123" s="13" t="s">
        <v>292</v>
      </c>
      <c r="B123" s="13" t="s">
        <v>293</v>
      </c>
      <c r="C123" s="37">
        <v>4000</v>
      </c>
      <c r="D123" s="31">
        <f>C123</f>
        <v>4000</v>
      </c>
    </row>
    <row r="124" spans="1:4" x14ac:dyDescent="0.25">
      <c r="A124" s="11" t="s">
        <v>545</v>
      </c>
      <c r="B124" s="121" t="s">
        <v>136</v>
      </c>
      <c r="C124" s="37"/>
      <c r="D124" s="31"/>
    </row>
    <row r="125" spans="1:4" x14ac:dyDescent="0.25">
      <c r="A125" s="13" t="s">
        <v>296</v>
      </c>
      <c r="B125" s="13" t="s">
        <v>297</v>
      </c>
      <c r="C125" s="37">
        <v>5000</v>
      </c>
      <c r="D125" s="31">
        <f>C125</f>
        <v>5000</v>
      </c>
    </row>
    <row r="126" spans="1:4" ht="31.5" customHeight="1" x14ac:dyDescent="0.25">
      <c r="A126" s="13" t="s">
        <v>295</v>
      </c>
      <c r="B126" s="13" t="s">
        <v>294</v>
      </c>
      <c r="C126" s="37">
        <v>0</v>
      </c>
      <c r="D126" s="31">
        <f>C126</f>
        <v>0</v>
      </c>
    </row>
    <row r="127" spans="1:4" ht="36.75" customHeight="1" x14ac:dyDescent="0.25">
      <c r="A127" s="13" t="s">
        <v>298</v>
      </c>
      <c r="B127" s="13" t="s">
        <v>299</v>
      </c>
      <c r="C127" s="37">
        <v>0</v>
      </c>
      <c r="D127" s="31">
        <f>C127</f>
        <v>0</v>
      </c>
    </row>
    <row r="128" spans="1:4" ht="25.5" x14ac:dyDescent="0.25">
      <c r="A128" s="13" t="s">
        <v>301</v>
      </c>
      <c r="B128" s="13" t="s">
        <v>300</v>
      </c>
      <c r="C128" s="37">
        <v>24000</v>
      </c>
      <c r="D128" s="31">
        <f>C128</f>
        <v>24000</v>
      </c>
    </row>
    <row r="129" spans="1:7" x14ac:dyDescent="0.25">
      <c r="A129" s="13" t="s">
        <v>558</v>
      </c>
      <c r="B129" s="13" t="s">
        <v>559</v>
      </c>
      <c r="C129" s="37">
        <v>10000</v>
      </c>
      <c r="D129" s="31">
        <f>C129</f>
        <v>10000</v>
      </c>
    </row>
    <row r="130" spans="1:7" s="1" customFormat="1" x14ac:dyDescent="0.25">
      <c r="A130" s="42" t="s">
        <v>137</v>
      </c>
      <c r="B130" s="43" t="s">
        <v>138</v>
      </c>
      <c r="C130" s="55"/>
      <c r="D130" s="30">
        <f>SUM(D131+D135)</f>
        <v>325050</v>
      </c>
    </row>
    <row r="131" spans="1:7" x14ac:dyDescent="0.25">
      <c r="A131" s="11" t="s">
        <v>462</v>
      </c>
      <c r="B131" s="12" t="s">
        <v>140</v>
      </c>
      <c r="C131" s="46"/>
      <c r="D131" s="20">
        <f>SUM(D132:D134)</f>
        <v>8000</v>
      </c>
    </row>
    <row r="132" spans="1:7" ht="24.75" customHeight="1" x14ac:dyDescent="0.25">
      <c r="A132" s="10" t="s">
        <v>463</v>
      </c>
      <c r="B132" s="15" t="s">
        <v>142</v>
      </c>
      <c r="C132" s="37">
        <v>4000</v>
      </c>
      <c r="D132" s="31">
        <f>C132</f>
        <v>4000</v>
      </c>
    </row>
    <row r="133" spans="1:7" ht="22.5" customHeight="1" x14ac:dyDescent="0.25">
      <c r="A133" s="10" t="s">
        <v>464</v>
      </c>
      <c r="B133" s="15" t="s">
        <v>144</v>
      </c>
      <c r="C133" s="37">
        <v>2000</v>
      </c>
      <c r="D133" s="31">
        <f>C133</f>
        <v>2000</v>
      </c>
    </row>
    <row r="134" spans="1:7" x14ac:dyDescent="0.25">
      <c r="A134" s="10" t="s">
        <v>465</v>
      </c>
      <c r="B134" s="15" t="s">
        <v>339</v>
      </c>
      <c r="C134" s="37">
        <v>2000</v>
      </c>
      <c r="D134" s="31">
        <f>C134</f>
        <v>2000</v>
      </c>
    </row>
    <row r="135" spans="1:7" x14ac:dyDescent="0.25">
      <c r="A135" s="11" t="s">
        <v>145</v>
      </c>
      <c r="B135" s="12" t="s">
        <v>146</v>
      </c>
      <c r="C135" s="46"/>
      <c r="D135" s="21">
        <f>SUM(D136:D154)</f>
        <v>317050</v>
      </c>
      <c r="G135" s="4"/>
    </row>
    <row r="136" spans="1:7" x14ac:dyDescent="0.25">
      <c r="A136" s="10" t="s">
        <v>466</v>
      </c>
      <c r="B136" s="15" t="s">
        <v>148</v>
      </c>
      <c r="C136" s="37">
        <v>106000</v>
      </c>
      <c r="D136" s="31">
        <f t="shared" ref="D136:D154" si="5">C136</f>
        <v>106000</v>
      </c>
    </row>
    <row r="137" spans="1:7" x14ac:dyDescent="0.25">
      <c r="A137" s="10" t="s">
        <v>467</v>
      </c>
      <c r="B137" s="15" t="s">
        <v>150</v>
      </c>
      <c r="C137" s="37">
        <v>22000</v>
      </c>
      <c r="D137" s="31">
        <f t="shared" si="5"/>
        <v>22000</v>
      </c>
    </row>
    <row r="138" spans="1:7" x14ac:dyDescent="0.25">
      <c r="A138" s="10" t="s">
        <v>468</v>
      </c>
      <c r="B138" s="15" t="s">
        <v>152</v>
      </c>
      <c r="C138" s="37">
        <v>9000</v>
      </c>
      <c r="D138" s="31">
        <f t="shared" si="5"/>
        <v>9000</v>
      </c>
    </row>
    <row r="139" spans="1:7" x14ac:dyDescent="0.25">
      <c r="A139" s="10" t="s">
        <v>469</v>
      </c>
      <c r="B139" s="15" t="s">
        <v>154</v>
      </c>
      <c r="C139" s="37">
        <v>14000</v>
      </c>
      <c r="D139" s="31">
        <f t="shared" si="5"/>
        <v>14000</v>
      </c>
    </row>
    <row r="140" spans="1:7" x14ac:dyDescent="0.25">
      <c r="A140" s="10" t="s">
        <v>470</v>
      </c>
      <c r="B140" s="15" t="s">
        <v>156</v>
      </c>
      <c r="C140" s="37">
        <v>0</v>
      </c>
      <c r="D140" s="31">
        <f t="shared" si="5"/>
        <v>0</v>
      </c>
    </row>
    <row r="141" spans="1:7" x14ac:dyDescent="0.25">
      <c r="A141" s="10" t="s">
        <v>471</v>
      </c>
      <c r="B141" s="15" t="s">
        <v>302</v>
      </c>
      <c r="C141" s="37">
        <v>500</v>
      </c>
      <c r="D141" s="31">
        <f t="shared" si="5"/>
        <v>500</v>
      </c>
    </row>
    <row r="142" spans="1:7" x14ac:dyDescent="0.25">
      <c r="A142" s="10" t="s">
        <v>472</v>
      </c>
      <c r="B142" s="15" t="s">
        <v>303</v>
      </c>
      <c r="C142" s="37">
        <v>35000</v>
      </c>
      <c r="D142" s="31">
        <f t="shared" si="5"/>
        <v>35000</v>
      </c>
    </row>
    <row r="143" spans="1:7" x14ac:dyDescent="0.25">
      <c r="A143" s="10" t="s">
        <v>473</v>
      </c>
      <c r="B143" s="15" t="s">
        <v>304</v>
      </c>
      <c r="C143" s="37">
        <v>2000</v>
      </c>
      <c r="D143" s="31">
        <f t="shared" si="5"/>
        <v>2000</v>
      </c>
    </row>
    <row r="144" spans="1:7" x14ac:dyDescent="0.25">
      <c r="A144" s="10" t="s">
        <v>474</v>
      </c>
      <c r="B144" s="15" t="s">
        <v>305</v>
      </c>
      <c r="C144" s="37">
        <v>90000</v>
      </c>
      <c r="D144" s="31">
        <f t="shared" si="5"/>
        <v>90000</v>
      </c>
    </row>
    <row r="145" spans="1:7" ht="22.5" customHeight="1" x14ac:dyDescent="0.25">
      <c r="A145" s="10" t="s">
        <v>475</v>
      </c>
      <c r="B145" s="15" t="s">
        <v>306</v>
      </c>
      <c r="C145" s="37">
        <v>25000</v>
      </c>
      <c r="D145" s="31">
        <f t="shared" si="5"/>
        <v>25000</v>
      </c>
    </row>
    <row r="146" spans="1:7" x14ac:dyDescent="0.25">
      <c r="A146" s="10" t="s">
        <v>476</v>
      </c>
      <c r="B146" s="15" t="s">
        <v>307</v>
      </c>
      <c r="C146" s="37">
        <v>500</v>
      </c>
      <c r="D146" s="31">
        <f t="shared" si="5"/>
        <v>500</v>
      </c>
    </row>
    <row r="147" spans="1:7" x14ac:dyDescent="0.25">
      <c r="A147" s="10" t="s">
        <v>477</v>
      </c>
      <c r="B147" s="15" t="s">
        <v>308</v>
      </c>
      <c r="C147" s="37">
        <v>2000</v>
      </c>
      <c r="D147" s="31">
        <f t="shared" si="5"/>
        <v>2000</v>
      </c>
    </row>
    <row r="148" spans="1:7" ht="27" customHeight="1" x14ac:dyDescent="0.25">
      <c r="A148" s="10" t="s">
        <v>478</v>
      </c>
      <c r="B148" s="15" t="s">
        <v>309</v>
      </c>
      <c r="C148" s="37">
        <v>3000</v>
      </c>
      <c r="D148" s="31">
        <f t="shared" si="5"/>
        <v>3000</v>
      </c>
    </row>
    <row r="149" spans="1:7" ht="29.25" customHeight="1" x14ac:dyDescent="0.25">
      <c r="A149" s="10" t="s">
        <v>479</v>
      </c>
      <c r="B149" s="15" t="s">
        <v>310</v>
      </c>
      <c r="C149" s="37">
        <v>1500</v>
      </c>
      <c r="D149" s="31">
        <f t="shared" si="5"/>
        <v>1500</v>
      </c>
    </row>
    <row r="150" spans="1:7" x14ac:dyDescent="0.25">
      <c r="A150" s="10" t="s">
        <v>480</v>
      </c>
      <c r="B150" s="15" t="s">
        <v>311</v>
      </c>
      <c r="C150" s="37">
        <v>1500</v>
      </c>
      <c r="D150" s="31">
        <f t="shared" si="5"/>
        <v>1500</v>
      </c>
    </row>
    <row r="151" spans="1:7" ht="25.5" x14ac:dyDescent="0.25">
      <c r="A151" s="10" t="s">
        <v>481</v>
      </c>
      <c r="B151" s="15" t="s">
        <v>312</v>
      </c>
      <c r="C151" s="37">
        <v>2500</v>
      </c>
      <c r="D151" s="31">
        <f t="shared" si="5"/>
        <v>2500</v>
      </c>
    </row>
    <row r="152" spans="1:7" ht="24.75" customHeight="1" x14ac:dyDescent="0.25">
      <c r="A152" s="10" t="s">
        <v>482</v>
      </c>
      <c r="B152" s="15" t="s">
        <v>313</v>
      </c>
      <c r="C152" s="37">
        <v>50</v>
      </c>
      <c r="D152" s="31">
        <f t="shared" si="5"/>
        <v>50</v>
      </c>
    </row>
    <row r="153" spans="1:7" x14ac:dyDescent="0.25">
      <c r="A153" s="10" t="s">
        <v>483</v>
      </c>
      <c r="B153" s="15" t="s">
        <v>314</v>
      </c>
      <c r="C153" s="37">
        <v>500</v>
      </c>
      <c r="D153" s="31">
        <f t="shared" si="5"/>
        <v>500</v>
      </c>
    </row>
    <row r="154" spans="1:7" ht="24.75" customHeight="1" x14ac:dyDescent="0.25">
      <c r="A154" s="10" t="s">
        <v>484</v>
      </c>
      <c r="B154" s="15" t="s">
        <v>315</v>
      </c>
      <c r="C154" s="37">
        <v>2000</v>
      </c>
      <c r="D154" s="31">
        <f t="shared" si="5"/>
        <v>2000</v>
      </c>
    </row>
    <row r="155" spans="1:7" s="1" customFormat="1" x14ac:dyDescent="0.25">
      <c r="A155" s="42" t="s">
        <v>157</v>
      </c>
      <c r="B155" s="43" t="s">
        <v>158</v>
      </c>
      <c r="C155" s="55"/>
      <c r="D155" s="30">
        <f>SUM(D156+D158+D162+D164)</f>
        <v>260150</v>
      </c>
      <c r="G155" s="8"/>
    </row>
    <row r="156" spans="1:7" s="1" customFormat="1" x14ac:dyDescent="0.25">
      <c r="A156" s="42" t="s">
        <v>526</v>
      </c>
      <c r="B156" s="43" t="s">
        <v>548</v>
      </c>
      <c r="C156" s="55"/>
      <c r="D156" s="30">
        <f>D157</f>
        <v>50000</v>
      </c>
    </row>
    <row r="157" spans="1:7" s="1" customFormat="1" x14ac:dyDescent="0.25">
      <c r="A157" s="76" t="s">
        <v>527</v>
      </c>
      <c r="B157" s="58" t="s">
        <v>528</v>
      </c>
      <c r="C157" s="130">
        <v>50000</v>
      </c>
      <c r="D157" s="128">
        <f>C157</f>
        <v>50000</v>
      </c>
    </row>
    <row r="158" spans="1:7" x14ac:dyDescent="0.25">
      <c r="A158" s="11" t="s">
        <v>159</v>
      </c>
      <c r="B158" s="12" t="s">
        <v>160</v>
      </c>
      <c r="C158" s="46"/>
      <c r="D158" s="21">
        <f>SUM(D159:D161)</f>
        <v>23500</v>
      </c>
    </row>
    <row r="159" spans="1:7" ht="25.5" x14ac:dyDescent="0.25">
      <c r="A159" s="10" t="s">
        <v>529</v>
      </c>
      <c r="B159" s="15" t="s">
        <v>530</v>
      </c>
      <c r="C159" s="57">
        <v>5000</v>
      </c>
      <c r="D159" s="31">
        <f>C159</f>
        <v>5000</v>
      </c>
    </row>
    <row r="160" spans="1:7" x14ac:dyDescent="0.25">
      <c r="A160" s="10" t="s">
        <v>161</v>
      </c>
      <c r="B160" s="15" t="s">
        <v>531</v>
      </c>
      <c r="C160" s="37">
        <v>3500</v>
      </c>
      <c r="D160" s="31">
        <f>C160</f>
        <v>3500</v>
      </c>
    </row>
    <row r="161" spans="1:4" ht="24.75" customHeight="1" x14ac:dyDescent="0.25">
      <c r="A161" s="10" t="s">
        <v>485</v>
      </c>
      <c r="B161" s="15" t="s">
        <v>164</v>
      </c>
      <c r="C161" s="37">
        <v>15000</v>
      </c>
      <c r="D161" s="31">
        <f>C161</f>
        <v>15000</v>
      </c>
    </row>
    <row r="162" spans="1:4" x14ac:dyDescent="0.25">
      <c r="A162" s="11" t="s">
        <v>165</v>
      </c>
      <c r="B162" s="12" t="s">
        <v>166</v>
      </c>
      <c r="C162" s="46"/>
      <c r="D162" s="21">
        <f>SUM(D163)</f>
        <v>60000</v>
      </c>
    </row>
    <row r="163" spans="1:4" x14ac:dyDescent="0.25">
      <c r="A163" s="10" t="s">
        <v>486</v>
      </c>
      <c r="B163" s="15" t="s">
        <v>168</v>
      </c>
      <c r="C163" s="37">
        <v>60000</v>
      </c>
      <c r="D163" s="31">
        <f>C163</f>
        <v>60000</v>
      </c>
    </row>
    <row r="164" spans="1:4" x14ac:dyDescent="0.25">
      <c r="A164" s="11" t="s">
        <v>169</v>
      </c>
      <c r="B164" s="12" t="s">
        <v>170</v>
      </c>
      <c r="C164" s="46"/>
      <c r="D164" s="21">
        <f>SUM(D165:D170)</f>
        <v>126650</v>
      </c>
    </row>
    <row r="165" spans="1:4" x14ac:dyDescent="0.25">
      <c r="A165" s="10" t="s">
        <v>171</v>
      </c>
      <c r="B165" s="15" t="s">
        <v>172</v>
      </c>
      <c r="C165" s="37">
        <v>1000</v>
      </c>
      <c r="D165" s="31">
        <f t="shared" ref="D165:D170" si="6">C165</f>
        <v>1000</v>
      </c>
    </row>
    <row r="166" spans="1:4" x14ac:dyDescent="0.25">
      <c r="A166" s="10" t="s">
        <v>488</v>
      </c>
      <c r="B166" s="15" t="s">
        <v>174</v>
      </c>
      <c r="C166" s="37">
        <v>110000</v>
      </c>
      <c r="D166" s="31">
        <f t="shared" si="6"/>
        <v>110000</v>
      </c>
    </row>
    <row r="167" spans="1:4" ht="30" customHeight="1" x14ac:dyDescent="0.25">
      <c r="A167" s="10" t="s">
        <v>487</v>
      </c>
      <c r="B167" s="15" t="s">
        <v>176</v>
      </c>
      <c r="C167" s="37">
        <v>100</v>
      </c>
      <c r="D167" s="31">
        <f t="shared" si="6"/>
        <v>100</v>
      </c>
    </row>
    <row r="168" spans="1:4" ht="36" customHeight="1" x14ac:dyDescent="0.25">
      <c r="A168" s="10" t="s">
        <v>491</v>
      </c>
      <c r="B168" s="15" t="s">
        <v>178</v>
      </c>
      <c r="C168" s="37">
        <v>50</v>
      </c>
      <c r="D168" s="31">
        <f t="shared" si="6"/>
        <v>50</v>
      </c>
    </row>
    <row r="169" spans="1:4" ht="25.5" x14ac:dyDescent="0.25">
      <c r="A169" s="10" t="s">
        <v>490</v>
      </c>
      <c r="B169" s="15" t="s">
        <v>180</v>
      </c>
      <c r="C169" s="37">
        <v>15000</v>
      </c>
      <c r="D169" s="31">
        <f t="shared" si="6"/>
        <v>15000</v>
      </c>
    </row>
    <row r="170" spans="1:4" x14ac:dyDescent="0.25">
      <c r="A170" s="10" t="s">
        <v>489</v>
      </c>
      <c r="B170" s="15" t="s">
        <v>182</v>
      </c>
      <c r="C170" s="37">
        <v>500</v>
      </c>
      <c r="D170" s="31">
        <f t="shared" si="6"/>
        <v>500</v>
      </c>
    </row>
    <row r="171" spans="1:4" s="1" customFormat="1" ht="24" customHeight="1" x14ac:dyDescent="0.25">
      <c r="A171" s="42" t="s">
        <v>492</v>
      </c>
      <c r="B171" s="43" t="s">
        <v>184</v>
      </c>
      <c r="C171" s="55"/>
      <c r="D171" s="20">
        <f>SUM(D172)</f>
        <v>3320761.3559999997</v>
      </c>
    </row>
    <row r="172" spans="1:4" ht="25.5" x14ac:dyDescent="0.25">
      <c r="A172" s="11" t="s">
        <v>185</v>
      </c>
      <c r="B172" s="12" t="s">
        <v>186</v>
      </c>
      <c r="C172" s="46"/>
      <c r="D172" s="21">
        <f>SUM(D173)</f>
        <v>3320761.3559999997</v>
      </c>
    </row>
    <row r="173" spans="1:4" ht="29.25" customHeight="1" x14ac:dyDescent="0.25">
      <c r="A173" s="10" t="s">
        <v>493</v>
      </c>
      <c r="B173" s="15" t="s">
        <v>365</v>
      </c>
      <c r="C173" s="37">
        <f>'INGRESOS 2026'!J173</f>
        <v>3320761.3559999997</v>
      </c>
      <c r="D173" s="31">
        <f>C173</f>
        <v>3320761.3559999997</v>
      </c>
    </row>
    <row r="174" spans="1:4" s="1" customFormat="1" x14ac:dyDescent="0.25">
      <c r="A174" s="42" t="s">
        <v>494</v>
      </c>
      <c r="B174" s="43" t="s">
        <v>188</v>
      </c>
      <c r="C174" s="55"/>
      <c r="D174" s="20">
        <f>SUM(D175+ D177+ D179)</f>
        <v>42000</v>
      </c>
    </row>
    <row r="175" spans="1:4" s="1" customFormat="1" x14ac:dyDescent="0.25">
      <c r="A175" s="42" t="s">
        <v>495</v>
      </c>
      <c r="B175" s="43" t="s">
        <v>549</v>
      </c>
      <c r="C175" s="55">
        <v>0</v>
      </c>
      <c r="D175" s="20">
        <f>D176</f>
        <v>26000</v>
      </c>
    </row>
    <row r="176" spans="1:4" s="1" customFormat="1" x14ac:dyDescent="0.25">
      <c r="A176" s="76" t="s">
        <v>341</v>
      </c>
      <c r="B176" s="58" t="s">
        <v>342</v>
      </c>
      <c r="C176" s="57">
        <v>26000</v>
      </c>
      <c r="D176" s="31">
        <f>C176</f>
        <v>26000</v>
      </c>
    </row>
    <row r="177" spans="1:4" ht="28.5" customHeight="1" x14ac:dyDescent="0.35">
      <c r="A177" s="11" t="s">
        <v>189</v>
      </c>
      <c r="B177" s="12" t="s">
        <v>190</v>
      </c>
      <c r="C177" s="46"/>
      <c r="D177" s="23">
        <f>SUM(D178)</f>
        <v>1000</v>
      </c>
    </row>
    <row r="178" spans="1:4" x14ac:dyDescent="0.25">
      <c r="A178" s="10" t="s">
        <v>496</v>
      </c>
      <c r="B178" s="15" t="s">
        <v>192</v>
      </c>
      <c r="C178" s="57">
        <v>1000</v>
      </c>
      <c r="D178" s="31">
        <f>C178</f>
        <v>1000</v>
      </c>
    </row>
    <row r="179" spans="1:4" x14ac:dyDescent="0.25">
      <c r="A179" s="11" t="s">
        <v>193</v>
      </c>
      <c r="B179" s="12" t="s">
        <v>194</v>
      </c>
      <c r="C179" s="46"/>
      <c r="D179" s="21">
        <f>SUM(D181+D180)</f>
        <v>15000</v>
      </c>
    </row>
    <row r="180" spans="1:4" x14ac:dyDescent="0.25">
      <c r="A180" s="10" t="s">
        <v>560</v>
      </c>
      <c r="B180" s="15" t="s">
        <v>561</v>
      </c>
      <c r="C180" s="57">
        <v>5000</v>
      </c>
      <c r="D180" s="31">
        <f>C180</f>
        <v>5000</v>
      </c>
    </row>
    <row r="181" spans="1:4" x14ac:dyDescent="0.25">
      <c r="A181" s="10" t="s">
        <v>497</v>
      </c>
      <c r="B181" s="15" t="s">
        <v>196</v>
      </c>
      <c r="C181" s="37">
        <v>10000</v>
      </c>
      <c r="D181" s="31">
        <f>C181</f>
        <v>10000</v>
      </c>
    </row>
    <row r="182" spans="1:4" x14ac:dyDescent="0.25">
      <c r="A182" s="10"/>
      <c r="B182" s="15"/>
      <c r="C182" s="57"/>
      <c r="D182" s="24"/>
    </row>
    <row r="183" spans="1:4" s="1" customFormat="1" x14ac:dyDescent="0.25">
      <c r="A183" s="77" t="s">
        <v>197</v>
      </c>
      <c r="B183" s="78" t="s">
        <v>198</v>
      </c>
      <c r="C183" s="55"/>
      <c r="D183" s="20">
        <f>D184+D190</f>
        <v>15787992.083999999</v>
      </c>
    </row>
    <row r="184" spans="1:4" s="1" customFormat="1" x14ac:dyDescent="0.25">
      <c r="A184" s="80" t="s">
        <v>498</v>
      </c>
      <c r="B184" s="81" t="s">
        <v>200</v>
      </c>
      <c r="C184" s="55"/>
      <c r="D184" s="20">
        <f>D185</f>
        <v>1000</v>
      </c>
    </row>
    <row r="185" spans="1:4" s="1" customFormat="1" x14ac:dyDescent="0.25">
      <c r="A185" s="80" t="s">
        <v>499</v>
      </c>
      <c r="B185" s="81" t="s">
        <v>202</v>
      </c>
      <c r="C185" s="55"/>
      <c r="D185" s="20">
        <f>D186</f>
        <v>1000</v>
      </c>
    </row>
    <row r="186" spans="1:4" s="1" customFormat="1" x14ac:dyDescent="0.25">
      <c r="A186" s="76" t="s">
        <v>203</v>
      </c>
      <c r="B186" s="58" t="s">
        <v>204</v>
      </c>
      <c r="C186" s="37">
        <v>1000</v>
      </c>
      <c r="D186" s="31">
        <f>C186</f>
        <v>1000</v>
      </c>
    </row>
    <row r="187" spans="1:4" s="1" customFormat="1" x14ac:dyDescent="0.25">
      <c r="A187" s="11" t="s">
        <v>562</v>
      </c>
      <c r="B187" s="58"/>
      <c r="C187" s="37"/>
      <c r="D187" s="31"/>
    </row>
    <row r="188" spans="1:4" s="1" customFormat="1" x14ac:dyDescent="0.25">
      <c r="A188" s="11"/>
      <c r="B188" s="58"/>
      <c r="C188" s="37"/>
      <c r="D188" s="31"/>
    </row>
    <row r="189" spans="1:4" s="1" customFormat="1" x14ac:dyDescent="0.25">
      <c r="A189" s="76" t="s">
        <v>563</v>
      </c>
      <c r="B189" s="58" t="s">
        <v>564</v>
      </c>
      <c r="C189" s="37">
        <v>0</v>
      </c>
      <c r="D189" s="31">
        <v>0</v>
      </c>
    </row>
    <row r="190" spans="1:4" ht="24" customHeight="1" x14ac:dyDescent="0.25">
      <c r="A190" s="11" t="s">
        <v>500</v>
      </c>
      <c r="B190" s="12" t="s">
        <v>403</v>
      </c>
      <c r="C190" s="46"/>
      <c r="D190" s="21">
        <f>D191+D200+D202+D204</f>
        <v>15786992.083999999</v>
      </c>
    </row>
    <row r="191" spans="1:4" ht="24.75" customHeight="1" x14ac:dyDescent="0.25">
      <c r="A191" s="11" t="s">
        <v>501</v>
      </c>
      <c r="B191" s="12" t="s">
        <v>208</v>
      </c>
      <c r="C191" s="57"/>
      <c r="D191" s="24">
        <f>D192+D194+D196</f>
        <v>7832548.9199999999</v>
      </c>
    </row>
    <row r="192" spans="1:4" ht="24.75" customHeight="1" x14ac:dyDescent="0.25">
      <c r="A192" s="83" t="s">
        <v>502</v>
      </c>
      <c r="B192" s="12" t="s">
        <v>404</v>
      </c>
      <c r="C192" s="57"/>
      <c r="D192" s="24">
        <f>D193</f>
        <v>0</v>
      </c>
    </row>
    <row r="193" spans="1:9" ht="24.75" customHeight="1" x14ac:dyDescent="0.25">
      <c r="A193" s="83" t="s">
        <v>503</v>
      </c>
      <c r="B193" s="58" t="s">
        <v>395</v>
      </c>
      <c r="C193" s="57">
        <v>0</v>
      </c>
      <c r="D193" s="24"/>
    </row>
    <row r="194" spans="1:9" ht="24.75" customHeight="1" x14ac:dyDescent="0.25">
      <c r="A194" s="83" t="s">
        <v>504</v>
      </c>
      <c r="B194" s="43" t="s">
        <v>405</v>
      </c>
      <c r="C194" s="57"/>
      <c r="D194" s="24">
        <f>D195</f>
        <v>0</v>
      </c>
    </row>
    <row r="195" spans="1:9" ht="24.75" customHeight="1" x14ac:dyDescent="0.25">
      <c r="A195" s="83" t="s">
        <v>211</v>
      </c>
      <c r="B195" s="58" t="s">
        <v>396</v>
      </c>
      <c r="C195" s="57">
        <v>0</v>
      </c>
      <c r="D195" s="24"/>
    </row>
    <row r="196" spans="1:9" s="2" customFormat="1" x14ac:dyDescent="0.25">
      <c r="A196" s="11" t="s">
        <v>216</v>
      </c>
      <c r="B196" s="12" t="s">
        <v>213</v>
      </c>
      <c r="C196" s="87"/>
      <c r="D196" s="32">
        <f>SUM(D197:D199)</f>
        <v>7832548.9199999999</v>
      </c>
      <c r="F196" s="129"/>
      <c r="G196" s="129"/>
    </row>
    <row r="197" spans="1:9" ht="30" customHeight="1" x14ac:dyDescent="0.25">
      <c r="A197" s="10" t="s">
        <v>505</v>
      </c>
      <c r="B197" s="15" t="s">
        <v>215</v>
      </c>
      <c r="C197" s="37">
        <v>6860271.7199999997</v>
      </c>
      <c r="D197" s="24">
        <f>SUM(C197)</f>
        <v>6860271.7199999997</v>
      </c>
    </row>
    <row r="198" spans="1:9" ht="30" customHeight="1" x14ac:dyDescent="0.25">
      <c r="A198" s="10" t="s">
        <v>532</v>
      </c>
      <c r="B198" s="15" t="s">
        <v>533</v>
      </c>
      <c r="C198" s="37">
        <v>0</v>
      </c>
      <c r="D198" s="24">
        <v>0</v>
      </c>
    </row>
    <row r="199" spans="1:9" s="6" customFormat="1" ht="24" customHeight="1" x14ac:dyDescent="0.25">
      <c r="A199" s="76" t="s">
        <v>343</v>
      </c>
      <c r="B199" s="58" t="s">
        <v>344</v>
      </c>
      <c r="C199" s="90">
        <v>972277.2</v>
      </c>
      <c r="D199" s="24">
        <f>SUM(C199)</f>
        <v>972277.2</v>
      </c>
      <c r="E199"/>
      <c r="F199"/>
      <c r="G199"/>
      <c r="H199"/>
      <c r="I199"/>
    </row>
    <row r="200" spans="1:9" s="6" customFormat="1" ht="24.75" customHeight="1" x14ac:dyDescent="0.25">
      <c r="A200" s="42" t="s">
        <v>397</v>
      </c>
      <c r="B200" s="43" t="s">
        <v>406</v>
      </c>
      <c r="C200" s="90"/>
      <c r="D200" s="24">
        <f>D201</f>
        <v>0</v>
      </c>
      <c r="E200"/>
      <c r="F200"/>
      <c r="G200"/>
      <c r="H200"/>
      <c r="I200"/>
    </row>
    <row r="201" spans="1:9" s="6" customFormat="1" ht="22.5" customHeight="1" x14ac:dyDescent="0.25">
      <c r="A201" s="76" t="s">
        <v>217</v>
      </c>
      <c r="B201" s="58" t="s">
        <v>398</v>
      </c>
      <c r="C201" s="90">
        <v>0</v>
      </c>
      <c r="D201" s="24">
        <v>0</v>
      </c>
      <c r="E201"/>
      <c r="F201"/>
      <c r="G201"/>
      <c r="H201"/>
      <c r="I201"/>
    </row>
    <row r="202" spans="1:9" s="6" customFormat="1" ht="26.25" customHeight="1" x14ac:dyDescent="0.25">
      <c r="A202" s="42" t="s">
        <v>399</v>
      </c>
      <c r="B202" s="43" t="s">
        <v>407</v>
      </c>
      <c r="C202" s="90"/>
      <c r="D202" s="24">
        <f>D203</f>
        <v>0</v>
      </c>
      <c r="E202"/>
      <c r="F202"/>
      <c r="G202"/>
      <c r="H202"/>
      <c r="I202"/>
    </row>
    <row r="203" spans="1:9" s="6" customFormat="1" ht="21" customHeight="1" x14ac:dyDescent="0.25">
      <c r="A203" s="76" t="s">
        <v>400</v>
      </c>
      <c r="B203" s="58" t="s">
        <v>401</v>
      </c>
      <c r="C203" s="90">
        <v>0</v>
      </c>
      <c r="D203" s="24">
        <v>0</v>
      </c>
      <c r="E203"/>
      <c r="F203"/>
      <c r="G203"/>
      <c r="H203"/>
      <c r="I203"/>
    </row>
    <row r="204" spans="1:9" s="6" customFormat="1" ht="24" customHeight="1" x14ac:dyDescent="0.25">
      <c r="A204" s="42" t="s">
        <v>546</v>
      </c>
      <c r="B204" s="43" t="s">
        <v>408</v>
      </c>
      <c r="C204" s="90"/>
      <c r="D204" s="137">
        <f>D205+D206+D207</f>
        <v>7954443.1639999989</v>
      </c>
      <c r="E204"/>
      <c r="F204"/>
      <c r="G204"/>
      <c r="H204"/>
      <c r="I204"/>
    </row>
    <row r="205" spans="1:9" s="6" customFormat="1" ht="33" customHeight="1" x14ac:dyDescent="0.25">
      <c r="A205" s="76" t="s">
        <v>367</v>
      </c>
      <c r="B205" s="58" t="s">
        <v>364</v>
      </c>
      <c r="C205" s="37">
        <f>'INGRESOS 2026'!J205</f>
        <v>7748443.1639999989</v>
      </c>
      <c r="D205" s="24">
        <f>SUM(C205)</f>
        <v>7748443.1639999989</v>
      </c>
      <c r="E205" s="4">
        <f>D205+D173</f>
        <v>11069204.52</v>
      </c>
      <c r="F205"/>
      <c r="G205"/>
      <c r="H205"/>
      <c r="I205"/>
    </row>
    <row r="206" spans="1:9" s="6" customFormat="1" ht="33.75" customHeight="1" x14ac:dyDescent="0.25">
      <c r="A206" s="76" t="s">
        <v>360</v>
      </c>
      <c r="B206" s="58" t="s">
        <v>210</v>
      </c>
      <c r="C206" s="90">
        <v>170000</v>
      </c>
      <c r="D206" s="24">
        <f>C206</f>
        <v>170000</v>
      </c>
      <c r="E206"/>
      <c r="F206"/>
      <c r="G206"/>
      <c r="H206"/>
      <c r="I206"/>
    </row>
    <row r="207" spans="1:9" s="6" customFormat="1" ht="25.5" x14ac:dyDescent="0.25">
      <c r="A207" s="76" t="s">
        <v>218</v>
      </c>
      <c r="B207" s="58" t="s">
        <v>534</v>
      </c>
      <c r="C207" s="90">
        <v>36000</v>
      </c>
      <c r="D207" s="24">
        <f>C207</f>
        <v>36000</v>
      </c>
      <c r="E207"/>
      <c r="F207"/>
      <c r="G207"/>
      <c r="H207"/>
      <c r="I207"/>
    </row>
    <row r="208" spans="1:9" s="6" customFormat="1" ht="38.25" customHeight="1" x14ac:dyDescent="0.25">
      <c r="A208" s="76" t="s">
        <v>402</v>
      </c>
      <c r="B208" s="58" t="s">
        <v>409</v>
      </c>
      <c r="C208" s="90"/>
      <c r="D208" s="24"/>
      <c r="E208"/>
      <c r="F208"/>
      <c r="G208"/>
      <c r="H208"/>
      <c r="I208"/>
    </row>
    <row r="209" spans="1:9" ht="25.5" x14ac:dyDescent="0.25">
      <c r="A209" s="76" t="s">
        <v>361</v>
      </c>
      <c r="B209" s="58" t="s">
        <v>535</v>
      </c>
      <c r="C209" s="90">
        <v>0</v>
      </c>
      <c r="D209" s="24">
        <f>C209</f>
        <v>0</v>
      </c>
    </row>
    <row r="210" spans="1:9" s="1" customFormat="1" x14ac:dyDescent="0.25">
      <c r="A210" s="39" t="s">
        <v>219</v>
      </c>
      <c r="B210" s="40" t="s">
        <v>220</v>
      </c>
      <c r="C210" s="92"/>
      <c r="D210" s="19">
        <f>SUM(D211+D221)</f>
        <v>0</v>
      </c>
      <c r="E210"/>
      <c r="F210"/>
      <c r="G210"/>
      <c r="H210"/>
      <c r="I210"/>
    </row>
    <row r="211" spans="1:9" x14ac:dyDescent="0.25">
      <c r="A211" s="11" t="s">
        <v>221</v>
      </c>
      <c r="B211" s="12" t="s">
        <v>222</v>
      </c>
      <c r="C211" s="55"/>
      <c r="D211" s="20">
        <f t="shared" ref="D211" si="7">SUM(D212)</f>
        <v>0</v>
      </c>
    </row>
    <row r="212" spans="1:9" x14ac:dyDescent="0.25">
      <c r="A212" s="11" t="s">
        <v>223</v>
      </c>
      <c r="B212" s="12" t="s">
        <v>224</v>
      </c>
      <c r="C212" s="46"/>
      <c r="D212" s="21">
        <f>SUM(D213:D215)</f>
        <v>0</v>
      </c>
    </row>
    <row r="213" spans="1:9" s="6" customFormat="1" x14ac:dyDescent="0.25">
      <c r="A213" s="76" t="s">
        <v>225</v>
      </c>
      <c r="B213" s="58"/>
      <c r="C213" s="57"/>
      <c r="D213" s="24"/>
      <c r="E213"/>
      <c r="F213"/>
      <c r="G213"/>
      <c r="H213"/>
      <c r="I213"/>
    </row>
    <row r="214" spans="1:9" s="6" customFormat="1" x14ac:dyDescent="0.25">
      <c r="A214" s="76" t="s">
        <v>565</v>
      </c>
      <c r="B214" s="58" t="s">
        <v>566</v>
      </c>
      <c r="C214" s="57"/>
      <c r="D214" s="24"/>
      <c r="E214"/>
      <c r="F214"/>
      <c r="G214"/>
      <c r="H214"/>
      <c r="I214"/>
    </row>
    <row r="215" spans="1:9" s="6" customFormat="1" x14ac:dyDescent="0.25">
      <c r="A215" s="76" t="s">
        <v>226</v>
      </c>
      <c r="B215" s="58" t="s">
        <v>567</v>
      </c>
      <c r="C215" s="57"/>
      <c r="D215" s="24"/>
      <c r="E215"/>
      <c r="F215"/>
      <c r="G215"/>
      <c r="H215"/>
      <c r="I215"/>
    </row>
    <row r="216" spans="1:9" s="6" customFormat="1" x14ac:dyDescent="0.25">
      <c r="A216" s="76" t="s">
        <v>568</v>
      </c>
      <c r="B216" s="58" t="s">
        <v>569</v>
      </c>
      <c r="C216" s="57"/>
      <c r="D216" s="24"/>
      <c r="E216"/>
      <c r="F216"/>
      <c r="G216"/>
      <c r="H216"/>
      <c r="I216"/>
    </row>
    <row r="217" spans="1:9" s="6" customFormat="1" x14ac:dyDescent="0.25">
      <c r="A217" s="76" t="s">
        <v>570</v>
      </c>
      <c r="B217" s="58" t="s">
        <v>571</v>
      </c>
      <c r="C217" s="57"/>
      <c r="D217" s="24"/>
      <c r="E217"/>
      <c r="F217"/>
      <c r="G217"/>
      <c r="H217"/>
      <c r="I217"/>
    </row>
    <row r="218" spans="1:9" ht="16.5" x14ac:dyDescent="0.35">
      <c r="A218" s="93" t="s">
        <v>506</v>
      </c>
      <c r="B218" s="15" t="s">
        <v>227</v>
      </c>
      <c r="C218" s="46"/>
      <c r="D218" s="23"/>
    </row>
    <row r="219" spans="1:9" ht="16.5" x14ac:dyDescent="0.35">
      <c r="A219" s="94" t="s">
        <v>507</v>
      </c>
      <c r="B219" s="56" t="s">
        <v>229</v>
      </c>
      <c r="C219" s="46"/>
      <c r="D219" s="23"/>
    </row>
    <row r="220" spans="1:9" ht="21.75" customHeight="1" x14ac:dyDescent="0.25">
      <c r="A220" s="76" t="s">
        <v>230</v>
      </c>
      <c r="B220" s="58" t="s">
        <v>231</v>
      </c>
      <c r="C220" s="57"/>
      <c r="D220" s="24"/>
    </row>
    <row r="221" spans="1:9" s="1" customFormat="1" x14ac:dyDescent="0.25">
      <c r="A221" s="42" t="s">
        <v>508</v>
      </c>
      <c r="B221" s="43" t="s">
        <v>233</v>
      </c>
      <c r="C221" s="55"/>
      <c r="D221" s="20">
        <f t="shared" ref="D221" si="8">SUM(D222)</f>
        <v>0</v>
      </c>
      <c r="E221"/>
      <c r="F221"/>
      <c r="G221"/>
      <c r="H221"/>
      <c r="I221"/>
    </row>
    <row r="222" spans="1:9" x14ac:dyDescent="0.25">
      <c r="A222" s="95" t="s">
        <v>509</v>
      </c>
      <c r="B222" s="96" t="s">
        <v>235</v>
      </c>
      <c r="C222" s="46"/>
      <c r="D222" s="21">
        <f t="shared" ref="D222" si="9">SUM(D223:D225)</f>
        <v>0</v>
      </c>
    </row>
    <row r="223" spans="1:9" ht="15.75" customHeight="1" x14ac:dyDescent="0.25">
      <c r="A223" s="10" t="s">
        <v>510</v>
      </c>
      <c r="B223" s="15" t="s">
        <v>237</v>
      </c>
      <c r="C223" s="57"/>
      <c r="D223" s="24"/>
    </row>
    <row r="224" spans="1:9" ht="26.25" customHeight="1" x14ac:dyDescent="0.25">
      <c r="A224" s="10" t="s">
        <v>511</v>
      </c>
      <c r="B224" s="15" t="s">
        <v>363</v>
      </c>
      <c r="C224" s="57"/>
      <c r="D224" s="24"/>
    </row>
    <row r="225" spans="1:5" ht="22.5" customHeight="1" x14ac:dyDescent="0.25">
      <c r="A225" s="10" t="s">
        <v>512</v>
      </c>
      <c r="B225" s="15" t="s">
        <v>240</v>
      </c>
      <c r="C225" s="57"/>
      <c r="D225" s="24"/>
    </row>
    <row r="226" spans="1:5" x14ac:dyDescent="0.25">
      <c r="A226" s="187" t="s">
        <v>241</v>
      </c>
      <c r="B226" s="187"/>
      <c r="C226" s="37"/>
      <c r="D226" s="33">
        <f>D183+D8</f>
        <v>23155839.439999998</v>
      </c>
    </row>
    <row r="227" spans="1:5" x14ac:dyDescent="0.25">
      <c r="A227" s="3"/>
    </row>
    <row r="228" spans="1:5" x14ac:dyDescent="0.25">
      <c r="A228" s="3"/>
      <c r="C228" s="4"/>
      <c r="D228" s="34"/>
      <c r="E228" s="4"/>
    </row>
    <row r="229" spans="1:5" x14ac:dyDescent="0.25">
      <c r="A229" s="3"/>
    </row>
    <row r="230" spans="1:5" x14ac:dyDescent="0.25">
      <c r="C230" s="4"/>
    </row>
    <row r="231" spans="1:5" x14ac:dyDescent="0.25">
      <c r="C231" s="4"/>
    </row>
    <row r="232" spans="1:5" x14ac:dyDescent="0.25">
      <c r="A232" s="197" t="s">
        <v>249</v>
      </c>
      <c r="B232" s="197"/>
      <c r="C232" s="197"/>
      <c r="D232" s="197"/>
    </row>
    <row r="233" spans="1:5" x14ac:dyDescent="0.25">
      <c r="A233" s="182" t="s">
        <v>250</v>
      </c>
      <c r="B233" s="182"/>
      <c r="C233" s="182"/>
      <c r="D233" s="182"/>
    </row>
    <row r="244" spans="3:3" x14ac:dyDescent="0.25">
      <c r="C244" s="4"/>
    </row>
  </sheetData>
  <mergeCells count="10">
    <mergeCell ref="A226:B226"/>
    <mergeCell ref="A232:D232"/>
    <mergeCell ref="A233:D233"/>
    <mergeCell ref="C5:C6"/>
    <mergeCell ref="D5:D6"/>
    <mergeCell ref="A1:B1"/>
    <mergeCell ref="A2:D2"/>
    <mergeCell ref="A3:D3"/>
    <mergeCell ref="A5:A6"/>
    <mergeCell ref="B5:B6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86346A-C521-4426-B45A-989F1BDD3FAD}">
  <dimension ref="A1:M232"/>
  <sheetViews>
    <sheetView tabSelected="1" topLeftCell="D25" zoomScale="120" zoomScaleNormal="120" workbookViewId="0">
      <selection activeCell="K44" sqref="K44"/>
    </sheetView>
  </sheetViews>
  <sheetFormatPr baseColWidth="10" defaultRowHeight="15" x14ac:dyDescent="0.25"/>
  <cols>
    <col min="1" max="1" width="11.140625" customWidth="1"/>
    <col min="2" max="2" width="39.42578125" customWidth="1"/>
    <col min="3" max="3" width="14.140625" customWidth="1"/>
    <col min="4" max="4" width="20.42578125" style="22" customWidth="1"/>
    <col min="5" max="5" width="13.42578125" bestFit="1" customWidth="1"/>
    <col min="6" max="6" width="20.7109375" customWidth="1"/>
    <col min="7" max="7" width="44.85546875" customWidth="1"/>
    <col min="8" max="8" width="14.42578125" bestFit="1" customWidth="1"/>
    <col min="9" max="9" width="14.42578125" customWidth="1"/>
    <col min="10" max="10" width="2.85546875" customWidth="1"/>
    <col min="11" max="11" width="35.85546875" customWidth="1"/>
    <col min="12" max="12" width="19.5703125" customWidth="1"/>
  </cols>
  <sheetData>
    <row r="1" spans="1:13" ht="18.75" x14ac:dyDescent="0.25">
      <c r="A1" s="188"/>
      <c r="B1" s="188"/>
      <c r="C1" s="5"/>
    </row>
    <row r="2" spans="1:13" ht="18.75" x14ac:dyDescent="0.25">
      <c r="A2" s="188" t="s">
        <v>244</v>
      </c>
      <c r="B2" s="188"/>
      <c r="C2" s="188"/>
      <c r="D2" s="188"/>
    </row>
    <row r="3" spans="1:13" ht="18.75" x14ac:dyDescent="0.25">
      <c r="A3" s="188" t="s">
        <v>245</v>
      </c>
      <c r="B3" s="188"/>
      <c r="C3" s="188"/>
      <c r="D3" s="188"/>
    </row>
    <row r="4" spans="1:13" x14ac:dyDescent="0.25">
      <c r="A4" s="4"/>
      <c r="C4" s="100"/>
      <c r="D4" s="101"/>
    </row>
    <row r="5" spans="1:13" ht="25.5" customHeight="1" x14ac:dyDescent="0.25">
      <c r="A5" s="201" t="s">
        <v>0</v>
      </c>
      <c r="B5" s="201" t="s">
        <v>251</v>
      </c>
      <c r="C5" s="198" t="s">
        <v>247</v>
      </c>
      <c r="D5" s="205" t="s">
        <v>248</v>
      </c>
    </row>
    <row r="6" spans="1:13" ht="37.5" customHeight="1" x14ac:dyDescent="0.25">
      <c r="A6" s="202"/>
      <c r="B6" s="202"/>
      <c r="C6" s="199"/>
      <c r="D6" s="206"/>
    </row>
    <row r="7" spans="1:13" x14ac:dyDescent="0.25">
      <c r="A7" s="11"/>
      <c r="B7" s="12" t="s">
        <v>2</v>
      </c>
      <c r="C7" s="154"/>
      <c r="D7" s="155">
        <f>SUM(D8+D161+D175)</f>
        <v>19819024.920000002</v>
      </c>
      <c r="F7" s="106"/>
      <c r="G7" s="107" t="s">
        <v>372</v>
      </c>
      <c r="H7" s="106"/>
      <c r="J7" s="117">
        <v>1</v>
      </c>
      <c r="K7" s="118" t="str">
        <f>B8</f>
        <v>INGRESOS C O R R I E N T E S</v>
      </c>
      <c r="L7" s="118">
        <f>'INGRESOS 2026 resumen'!D8</f>
        <v>7367847.3559999997</v>
      </c>
      <c r="M7" s="138">
        <f>L7/L10</f>
        <v>0.31818528432498061</v>
      </c>
    </row>
    <row r="8" spans="1:13" s="1" customFormat="1" x14ac:dyDescent="0.25">
      <c r="A8" s="39" t="s">
        <v>3</v>
      </c>
      <c r="B8" s="40" t="s">
        <v>4</v>
      </c>
      <c r="C8" s="156"/>
      <c r="D8" s="157">
        <f>SUM(D9+D22+D112+D137+D150+D153)</f>
        <v>6011548</v>
      </c>
      <c r="F8" s="106"/>
      <c r="G8" s="106"/>
      <c r="H8" s="106"/>
      <c r="J8" s="117">
        <v>2</v>
      </c>
      <c r="K8" s="118" t="str">
        <f>B161</f>
        <v>INGRESOS DE CAPITAL</v>
      </c>
      <c r="L8" s="118">
        <f>'INGRESOS 2026 resumen'!D183</f>
        <v>15787992.083999999</v>
      </c>
      <c r="M8" s="139">
        <f>L8/L10</f>
        <v>0.68181471567501939</v>
      </c>
    </row>
    <row r="9" spans="1:13" s="1" customFormat="1" x14ac:dyDescent="0.25">
      <c r="A9" s="42" t="s">
        <v>5</v>
      </c>
      <c r="B9" s="43" t="s">
        <v>6</v>
      </c>
      <c r="C9" s="156"/>
      <c r="D9" s="158">
        <f>SUM(D10+D12+D20)</f>
        <v>2009706</v>
      </c>
      <c r="F9" s="106"/>
      <c r="G9" s="106"/>
      <c r="H9" s="106"/>
      <c r="J9" s="117">
        <v>3</v>
      </c>
      <c r="K9" s="118" t="str">
        <f>B175</f>
        <v>INGRESOS DE FINANCIAMIENTO</v>
      </c>
      <c r="L9" s="118">
        <f>D175</f>
        <v>0</v>
      </c>
      <c r="M9" s="139">
        <f>L9/L10</f>
        <v>0</v>
      </c>
    </row>
    <row r="10" spans="1:13" ht="25.5" x14ac:dyDescent="0.25">
      <c r="A10" s="11" t="s">
        <v>7</v>
      </c>
      <c r="B10" s="12" t="s">
        <v>8</v>
      </c>
      <c r="C10" s="159"/>
      <c r="D10" s="160">
        <f>SUM(D11)</f>
        <v>61469</v>
      </c>
      <c r="F10" s="108" t="str">
        <f>A9</f>
        <v>1.1.</v>
      </c>
      <c r="G10" s="108" t="str">
        <f>B9</f>
        <v>IMPUESTOS</v>
      </c>
      <c r="H10" s="108">
        <f>'INGRESOS 2026 resumen'!D9</f>
        <v>2274686</v>
      </c>
      <c r="I10" s="103"/>
      <c r="J10" s="119"/>
      <c r="K10" s="117" t="s">
        <v>384</v>
      </c>
      <c r="L10" s="118">
        <f>L7+L8+L9</f>
        <v>23155839.439999998</v>
      </c>
    </row>
    <row r="11" spans="1:13" x14ac:dyDescent="0.25">
      <c r="A11" s="10" t="s">
        <v>9</v>
      </c>
      <c r="B11" s="15" t="s">
        <v>10</v>
      </c>
      <c r="C11" s="161">
        <v>61469</v>
      </c>
      <c r="D11" s="162">
        <f>C11</f>
        <v>61469</v>
      </c>
      <c r="F11" s="108" t="str">
        <f>A22</f>
        <v>1.3.</v>
      </c>
      <c r="G11" s="108" t="str">
        <f>B22</f>
        <v>TASAS Y CONTRIBUCIONES</v>
      </c>
      <c r="H11" s="108">
        <f>'INGRESOS 2026 resumen'!D22</f>
        <v>1145200</v>
      </c>
      <c r="I11" s="103"/>
      <c r="K11" s="8"/>
    </row>
    <row r="12" spans="1:13" x14ac:dyDescent="0.25">
      <c r="A12" s="11" t="s">
        <v>11</v>
      </c>
      <c r="B12" s="12" t="s">
        <v>12</v>
      </c>
      <c r="C12" s="159"/>
      <c r="D12" s="163">
        <f t="shared" ref="D12" si="0">SUM(D13:D19)</f>
        <v>1293237</v>
      </c>
      <c r="F12" s="106"/>
      <c r="G12" s="106"/>
      <c r="H12" s="109">
        <f>SUM(H10:H11)</f>
        <v>3419886</v>
      </c>
      <c r="I12" s="104"/>
    </row>
    <row r="13" spans="1:13" x14ac:dyDescent="0.25">
      <c r="A13" s="10" t="s">
        <v>13</v>
      </c>
      <c r="B13" s="15" t="s">
        <v>14</v>
      </c>
      <c r="C13" s="161">
        <v>142902</v>
      </c>
      <c r="D13" s="162">
        <f>C13</f>
        <v>142902</v>
      </c>
      <c r="F13" s="106"/>
      <c r="G13" s="107" t="s">
        <v>373</v>
      </c>
      <c r="H13" s="106"/>
    </row>
    <row r="14" spans="1:13" x14ac:dyDescent="0.25">
      <c r="A14" s="10" t="s">
        <v>15</v>
      </c>
      <c r="B14" s="15" t="s">
        <v>16</v>
      </c>
      <c r="C14" s="161">
        <v>84415</v>
      </c>
      <c r="D14" s="162">
        <f t="shared" ref="D14:D21" si="1">C14</f>
        <v>84415</v>
      </c>
      <c r="F14" s="106"/>
      <c r="G14" s="110"/>
      <c r="H14" s="106"/>
    </row>
    <row r="15" spans="1:13" x14ac:dyDescent="0.25">
      <c r="A15" s="10" t="s">
        <v>17</v>
      </c>
      <c r="B15" s="15" t="s">
        <v>18</v>
      </c>
      <c r="C15" s="161">
        <v>55000</v>
      </c>
      <c r="D15" s="162">
        <f t="shared" si="1"/>
        <v>55000</v>
      </c>
      <c r="F15" s="108" t="str">
        <f>A112</f>
        <v>1.4.</v>
      </c>
      <c r="G15" s="108" t="str">
        <f>B112</f>
        <v>VENTA DE BIENES Y SERVICIOS</v>
      </c>
      <c r="H15" s="108">
        <f>'INGRESOS 2026 resumen'!D130</f>
        <v>325050</v>
      </c>
      <c r="I15" s="103"/>
    </row>
    <row r="16" spans="1:13" ht="25.5" x14ac:dyDescent="0.25">
      <c r="A16" s="10" t="s">
        <v>19</v>
      </c>
      <c r="B16" s="15" t="s">
        <v>20</v>
      </c>
      <c r="C16" s="161">
        <v>150000</v>
      </c>
      <c r="D16" s="162">
        <f t="shared" si="1"/>
        <v>150000</v>
      </c>
      <c r="F16" s="108" t="str">
        <f>A137</f>
        <v>1.7</v>
      </c>
      <c r="G16" s="108" t="str">
        <f>B137</f>
        <v>RENTAS DE INVERSIÓN Y MULTAS</v>
      </c>
      <c r="H16" s="108">
        <f>'INGRESOS 2026 resumen'!D155</f>
        <v>260150</v>
      </c>
      <c r="I16" s="103"/>
    </row>
    <row r="17" spans="1:9" x14ac:dyDescent="0.25">
      <c r="A17" s="10" t="s">
        <v>21</v>
      </c>
      <c r="B17" s="15" t="s">
        <v>22</v>
      </c>
      <c r="C17" s="161">
        <v>700</v>
      </c>
      <c r="D17" s="162">
        <f t="shared" si="1"/>
        <v>700</v>
      </c>
      <c r="F17" s="108" t="str">
        <f>A150</f>
        <v>18.</v>
      </c>
      <c r="G17" s="108" t="str">
        <f>B150</f>
        <v>TRANSFERENCIAS O DONACIONES CORRIENTES</v>
      </c>
      <c r="H17" s="108">
        <f>'INGRESOS 2026 resumen'!D171</f>
        <v>3320761.3559999997</v>
      </c>
      <c r="I17" s="103"/>
    </row>
    <row r="18" spans="1:9" x14ac:dyDescent="0.25">
      <c r="A18" s="10" t="s">
        <v>23</v>
      </c>
      <c r="B18" s="15" t="s">
        <v>24</v>
      </c>
      <c r="C18" s="161">
        <v>120000</v>
      </c>
      <c r="D18" s="162">
        <f t="shared" si="1"/>
        <v>120000</v>
      </c>
      <c r="F18" s="108" t="str">
        <f>A153</f>
        <v>19.</v>
      </c>
      <c r="G18" s="108" t="str">
        <f>B153</f>
        <v>OTROS INGRESOS</v>
      </c>
      <c r="H18" s="108">
        <f>'INGRESOS 2026 resumen'!D174</f>
        <v>42000</v>
      </c>
      <c r="I18" s="103"/>
    </row>
    <row r="19" spans="1:9" x14ac:dyDescent="0.25">
      <c r="A19" s="10" t="s">
        <v>25</v>
      </c>
      <c r="B19" s="15" t="s">
        <v>26</v>
      </c>
      <c r="C19" s="161">
        <v>740220</v>
      </c>
      <c r="D19" s="162">
        <f t="shared" si="1"/>
        <v>740220</v>
      </c>
      <c r="F19" s="108" t="str">
        <f>A162</f>
        <v>24.</v>
      </c>
      <c r="G19" s="108" t="str">
        <f>B162</f>
        <v>VENTA  DE ACTIVOS NO FINANCIEROS</v>
      </c>
      <c r="H19" s="108">
        <f>D162</f>
        <v>1000</v>
      </c>
      <c r="I19" s="103"/>
    </row>
    <row r="20" spans="1:9" x14ac:dyDescent="0.25">
      <c r="A20" s="11" t="s">
        <v>27</v>
      </c>
      <c r="B20" s="12" t="s">
        <v>28</v>
      </c>
      <c r="C20" s="159"/>
      <c r="D20" s="163">
        <f>SUM(D21)</f>
        <v>655000</v>
      </c>
      <c r="F20" s="108" t="str">
        <f>A165</f>
        <v>28.</v>
      </c>
      <c r="G20" s="108" t="str">
        <f>B165</f>
        <v>TRANSFERENCIAS Y DONACIONES DE CAPITAL</v>
      </c>
      <c r="H20" s="108">
        <f>'INGRESOS 2026 resumen'!D190</f>
        <v>15786992.083999999</v>
      </c>
      <c r="I20" s="103"/>
    </row>
    <row r="21" spans="1:9" x14ac:dyDescent="0.25">
      <c r="A21" s="10" t="s">
        <v>29</v>
      </c>
      <c r="B21" s="15" t="s">
        <v>30</v>
      </c>
      <c r="C21" s="161">
        <v>655000</v>
      </c>
      <c r="D21" s="162">
        <f t="shared" si="1"/>
        <v>655000</v>
      </c>
      <c r="F21" s="135">
        <f>A180</f>
        <v>37</v>
      </c>
      <c r="G21" s="108" t="str">
        <f>B180</f>
        <v>SALDOS DISPONIBLES</v>
      </c>
      <c r="H21" s="108">
        <f>D180</f>
        <v>0</v>
      </c>
      <c r="I21" s="103"/>
    </row>
    <row r="22" spans="1:9" s="1" customFormat="1" x14ac:dyDescent="0.25">
      <c r="A22" s="42" t="s">
        <v>31</v>
      </c>
      <c r="B22" s="43" t="s">
        <v>32</v>
      </c>
      <c r="C22" s="164"/>
      <c r="D22" s="158">
        <f>SUM(D23+D80+D82)</f>
        <v>1147750</v>
      </c>
      <c r="F22" s="136" t="str">
        <f>A183</f>
        <v>38.</v>
      </c>
      <c r="G22" s="108" t="str">
        <f>B183</f>
        <v>CUENTAS PENDIENTES POR COBRAR</v>
      </c>
      <c r="H22" s="108">
        <f>D183</f>
        <v>0</v>
      </c>
      <c r="I22" s="105"/>
    </row>
    <row r="23" spans="1:9" x14ac:dyDescent="0.25">
      <c r="A23" s="11" t="s">
        <v>33</v>
      </c>
      <c r="B23" s="12" t="s">
        <v>34</v>
      </c>
      <c r="C23" s="159"/>
      <c r="D23" s="165">
        <f>SUM(D24:D79)</f>
        <v>730750</v>
      </c>
      <c r="F23" s="106"/>
      <c r="G23" s="106"/>
      <c r="H23" s="109">
        <f>SUM(H15:H22)</f>
        <v>19735953.439999998</v>
      </c>
      <c r="I23" s="104"/>
    </row>
    <row r="24" spans="1:9" x14ac:dyDescent="0.25">
      <c r="A24" s="10" t="s">
        <v>35</v>
      </c>
      <c r="B24" s="15" t="s">
        <v>36</v>
      </c>
      <c r="C24" s="161">
        <v>32000</v>
      </c>
      <c r="D24" s="166">
        <f t="shared" ref="D24:D87" si="2">C24</f>
        <v>32000</v>
      </c>
      <c r="F24" s="106"/>
      <c r="G24" s="106"/>
      <c r="H24" s="106"/>
    </row>
    <row r="25" spans="1:9" x14ac:dyDescent="0.25">
      <c r="A25" s="10" t="s">
        <v>37</v>
      </c>
      <c r="B25" s="56" t="s">
        <v>38</v>
      </c>
      <c r="C25" s="167"/>
      <c r="D25" s="166"/>
      <c r="F25" s="106"/>
      <c r="G25" s="111" t="s">
        <v>374</v>
      </c>
      <c r="H25" s="109">
        <f>H12+H23</f>
        <v>23155839.439999998</v>
      </c>
      <c r="I25" s="4"/>
    </row>
    <row r="26" spans="1:9" x14ac:dyDescent="0.25">
      <c r="A26" s="10" t="s">
        <v>39</v>
      </c>
      <c r="B26" s="15" t="s">
        <v>40</v>
      </c>
      <c r="C26" s="161">
        <v>325</v>
      </c>
      <c r="D26" s="166">
        <f t="shared" si="2"/>
        <v>325</v>
      </c>
    </row>
    <row r="27" spans="1:9" x14ac:dyDescent="0.25">
      <c r="A27" s="10" t="s">
        <v>41</v>
      </c>
      <c r="B27" s="15" t="s">
        <v>42</v>
      </c>
      <c r="C27" s="161">
        <v>265</v>
      </c>
      <c r="D27" s="166">
        <f t="shared" si="2"/>
        <v>265</v>
      </c>
    </row>
    <row r="28" spans="1:9" x14ac:dyDescent="0.25">
      <c r="A28" s="10" t="s">
        <v>43</v>
      </c>
      <c r="B28" s="15" t="s">
        <v>44</v>
      </c>
      <c r="C28" s="161">
        <v>100</v>
      </c>
      <c r="D28" s="166">
        <f t="shared" si="2"/>
        <v>100</v>
      </c>
      <c r="F28" s="112" t="s">
        <v>382</v>
      </c>
      <c r="G28" s="113"/>
      <c r="H28" s="113"/>
      <c r="I28" s="113"/>
    </row>
    <row r="29" spans="1:9" ht="30" x14ac:dyDescent="0.25">
      <c r="A29" s="10" t="s">
        <v>45</v>
      </c>
      <c r="B29" s="15" t="s">
        <v>46</v>
      </c>
      <c r="C29" s="161">
        <v>500</v>
      </c>
      <c r="D29" s="166">
        <f t="shared" si="2"/>
        <v>500</v>
      </c>
      <c r="F29" s="149" t="s">
        <v>375</v>
      </c>
      <c r="G29" s="149" t="s">
        <v>376</v>
      </c>
      <c r="H29" s="149"/>
      <c r="I29" s="149" t="s">
        <v>575</v>
      </c>
    </row>
    <row r="30" spans="1:9" ht="27" customHeight="1" x14ac:dyDescent="0.25">
      <c r="A30" s="10" t="s">
        <v>47</v>
      </c>
      <c r="B30" s="15" t="s">
        <v>48</v>
      </c>
      <c r="C30" s="161">
        <v>500</v>
      </c>
      <c r="D30" s="166">
        <f t="shared" si="2"/>
        <v>500</v>
      </c>
      <c r="F30" s="150" t="s">
        <v>578</v>
      </c>
      <c r="G30" s="181" t="s">
        <v>579</v>
      </c>
      <c r="H30" s="149"/>
      <c r="I30" s="180">
        <f>H15</f>
        <v>325050</v>
      </c>
    </row>
    <row r="31" spans="1:9" x14ac:dyDescent="0.25">
      <c r="A31" s="10" t="s">
        <v>49</v>
      </c>
      <c r="B31" s="15" t="s">
        <v>50</v>
      </c>
      <c r="C31" s="161">
        <v>4000</v>
      </c>
      <c r="D31" s="166">
        <f t="shared" si="2"/>
        <v>4000</v>
      </c>
      <c r="F31" s="150" t="s">
        <v>377</v>
      </c>
      <c r="G31" s="153" t="s">
        <v>378</v>
      </c>
      <c r="H31" s="150"/>
      <c r="I31" s="151">
        <f>'INGRESOS 2026 resumen'!D158</f>
        <v>23500</v>
      </c>
    </row>
    <row r="32" spans="1:9" x14ac:dyDescent="0.25">
      <c r="A32" s="10" t="s">
        <v>51</v>
      </c>
      <c r="B32" s="15" t="s">
        <v>52</v>
      </c>
      <c r="C32" s="161">
        <v>9000</v>
      </c>
      <c r="D32" s="166">
        <f t="shared" si="2"/>
        <v>9000</v>
      </c>
      <c r="F32" s="150" t="s">
        <v>165</v>
      </c>
      <c r="G32" s="153" t="s">
        <v>379</v>
      </c>
      <c r="H32" s="150"/>
      <c r="I32" s="151">
        <f>'INGRESOS 2026 resumen'!D162</f>
        <v>60000</v>
      </c>
    </row>
    <row r="33" spans="1:12" x14ac:dyDescent="0.25">
      <c r="A33" s="10" t="s">
        <v>53</v>
      </c>
      <c r="B33" s="15" t="s">
        <v>54</v>
      </c>
      <c r="C33" s="161">
        <v>1000</v>
      </c>
      <c r="D33" s="166">
        <f t="shared" si="2"/>
        <v>1000</v>
      </c>
      <c r="F33" s="150" t="s">
        <v>169</v>
      </c>
      <c r="G33" s="153" t="s">
        <v>380</v>
      </c>
      <c r="H33" s="150"/>
      <c r="I33" s="151">
        <f>'INGRESOS 2026 resumen'!D164</f>
        <v>126650</v>
      </c>
    </row>
    <row r="34" spans="1:12" x14ac:dyDescent="0.25">
      <c r="A34" s="10" t="s">
        <v>55</v>
      </c>
      <c r="B34" s="15" t="s">
        <v>56</v>
      </c>
      <c r="C34" s="161">
        <v>1500</v>
      </c>
      <c r="D34" s="166">
        <f t="shared" si="2"/>
        <v>1500</v>
      </c>
      <c r="F34" s="150" t="s">
        <v>367</v>
      </c>
      <c r="G34" s="153" t="s">
        <v>381</v>
      </c>
      <c r="H34" s="150"/>
      <c r="I34" s="151">
        <f>'INGRESOS 2026 resumen'!D204</f>
        <v>7954443.1639999989</v>
      </c>
    </row>
    <row r="35" spans="1:12" ht="25.5" x14ac:dyDescent="0.25">
      <c r="A35" s="10" t="s">
        <v>57</v>
      </c>
      <c r="B35" s="15" t="s">
        <v>58</v>
      </c>
      <c r="C35" s="161">
        <v>4000</v>
      </c>
      <c r="D35" s="166">
        <f t="shared" si="2"/>
        <v>4000</v>
      </c>
      <c r="F35" s="150" t="s">
        <v>505</v>
      </c>
      <c r="G35" s="152" t="s">
        <v>215</v>
      </c>
      <c r="H35" s="150" t="s">
        <v>574</v>
      </c>
      <c r="I35" s="151">
        <f>'INGRESOS 2026 resumen'!D197-('INGRESOS 2026 resumen'!D197*0.05)</f>
        <v>6517258.1339999996</v>
      </c>
      <c r="K35" s="4">
        <f>'INGRESOS 2026 resumen'!D197</f>
        <v>6860271.7199999997</v>
      </c>
      <c r="L35">
        <f>I35*0.05</f>
        <v>325862.90669999999</v>
      </c>
    </row>
    <row r="36" spans="1:12" ht="30" customHeight="1" x14ac:dyDescent="0.25">
      <c r="A36" s="10" t="s">
        <v>59</v>
      </c>
      <c r="B36" s="15" t="s">
        <v>60</v>
      </c>
      <c r="C36" s="161">
        <v>1000</v>
      </c>
      <c r="D36" s="166">
        <f t="shared" si="2"/>
        <v>1000</v>
      </c>
      <c r="F36" s="177"/>
      <c r="G36" s="178"/>
      <c r="H36" s="177"/>
      <c r="I36" s="179"/>
      <c r="K36" s="4">
        <f>K35*0.05</f>
        <v>343013.58600000001</v>
      </c>
    </row>
    <row r="37" spans="1:12" x14ac:dyDescent="0.25">
      <c r="A37" s="10" t="s">
        <v>61</v>
      </c>
      <c r="B37" s="15" t="s">
        <v>62</v>
      </c>
      <c r="C37" s="161">
        <v>4000</v>
      </c>
      <c r="D37" s="166">
        <f t="shared" si="2"/>
        <v>4000</v>
      </c>
      <c r="F37" s="113"/>
      <c r="G37" s="113"/>
      <c r="H37" s="113"/>
      <c r="I37" s="113"/>
      <c r="K37" s="4">
        <f>K35-K36</f>
        <v>6517258.1339999996</v>
      </c>
    </row>
    <row r="38" spans="1:12" x14ac:dyDescent="0.25">
      <c r="A38" s="10" t="s">
        <v>63</v>
      </c>
      <c r="B38" s="15" t="s">
        <v>64</v>
      </c>
      <c r="C38" s="161">
        <v>600</v>
      </c>
      <c r="D38" s="166">
        <f t="shared" si="2"/>
        <v>600</v>
      </c>
      <c r="F38" s="113"/>
      <c r="G38" s="114" t="s">
        <v>384</v>
      </c>
      <c r="H38" s="115">
        <f>I31+I32+I33+I34+I35</f>
        <v>14681851.297999999</v>
      </c>
      <c r="I38" s="113"/>
      <c r="L38" s="4">
        <f>I30+I31+I32+I33+I34</f>
        <v>8489643.1639999989</v>
      </c>
    </row>
    <row r="39" spans="1:12" ht="30" x14ac:dyDescent="0.25">
      <c r="A39" s="10" t="s">
        <v>67</v>
      </c>
      <c r="B39" s="58" t="s">
        <v>66</v>
      </c>
      <c r="C39" s="161">
        <v>400</v>
      </c>
      <c r="D39" s="166">
        <f t="shared" si="2"/>
        <v>400</v>
      </c>
      <c r="F39" s="113"/>
      <c r="G39" s="114" t="s">
        <v>576</v>
      </c>
      <c r="H39" s="115">
        <f>H38*0.1</f>
        <v>1468185.1298</v>
      </c>
      <c r="I39" s="113"/>
      <c r="L39" s="4">
        <f>L38*0.1</f>
        <v>848964.31639999989</v>
      </c>
    </row>
    <row r="40" spans="1:12" x14ac:dyDescent="0.25">
      <c r="A40" s="10" t="s">
        <v>331</v>
      </c>
      <c r="B40" s="58" t="s">
        <v>68</v>
      </c>
      <c r="C40" s="161">
        <v>160</v>
      </c>
      <c r="D40" s="166">
        <f t="shared" si="2"/>
        <v>160</v>
      </c>
      <c r="F40" s="113"/>
      <c r="G40" s="114" t="s">
        <v>383</v>
      </c>
      <c r="H40" s="116">
        <f>H39/H38</f>
        <v>0.1</v>
      </c>
      <c r="I40" s="113"/>
      <c r="L40" s="4">
        <f>L35+L39</f>
        <v>1174827.2230999998</v>
      </c>
    </row>
    <row r="41" spans="1:12" ht="23.25" customHeight="1" x14ac:dyDescent="0.25">
      <c r="A41" s="10" t="s">
        <v>71</v>
      </c>
      <c r="B41" s="15" t="s">
        <v>69</v>
      </c>
      <c r="C41" s="161">
        <v>400</v>
      </c>
      <c r="D41" s="166">
        <f t="shared" si="2"/>
        <v>400</v>
      </c>
      <c r="F41" s="200" t="s">
        <v>583</v>
      </c>
      <c r="G41" s="200"/>
      <c r="H41" s="200"/>
      <c r="I41" s="200"/>
    </row>
    <row r="42" spans="1:12" x14ac:dyDescent="0.25">
      <c r="A42" s="10" t="s">
        <v>72</v>
      </c>
      <c r="B42" s="15" t="s">
        <v>70</v>
      </c>
      <c r="C42" s="161">
        <v>600</v>
      </c>
      <c r="D42" s="166">
        <f t="shared" si="2"/>
        <v>600</v>
      </c>
      <c r="F42" s="200"/>
      <c r="G42" s="200"/>
      <c r="H42" s="200"/>
      <c r="I42" s="200"/>
    </row>
    <row r="43" spans="1:12" ht="30.75" customHeight="1" x14ac:dyDescent="0.25">
      <c r="A43" s="10" t="s">
        <v>74</v>
      </c>
      <c r="B43" s="15" t="s">
        <v>330</v>
      </c>
      <c r="C43" s="161">
        <v>50</v>
      </c>
      <c r="D43" s="166">
        <f t="shared" si="2"/>
        <v>50</v>
      </c>
      <c r="F43" s="200"/>
      <c r="G43" s="200"/>
      <c r="H43" s="200"/>
      <c r="I43" s="200"/>
    </row>
    <row r="44" spans="1:12" x14ac:dyDescent="0.25">
      <c r="A44" s="10" t="s">
        <v>332</v>
      </c>
      <c r="B44" s="15" t="s">
        <v>73</v>
      </c>
      <c r="C44" s="161">
        <v>70000</v>
      </c>
      <c r="D44" s="166">
        <f t="shared" si="2"/>
        <v>70000</v>
      </c>
      <c r="F44" s="4">
        <f>F43*0.05</f>
        <v>0</v>
      </c>
      <c r="G44" s="147"/>
      <c r="H44" s="148"/>
    </row>
    <row r="45" spans="1:12" x14ac:dyDescent="0.25">
      <c r="A45" s="10" t="s">
        <v>333</v>
      </c>
      <c r="B45" s="15" t="s">
        <v>75</v>
      </c>
      <c r="C45" s="161">
        <v>1000</v>
      </c>
      <c r="D45" s="166">
        <f t="shared" si="2"/>
        <v>1000</v>
      </c>
      <c r="F45" s="4">
        <f>F43-F44</f>
        <v>0</v>
      </c>
    </row>
    <row r="46" spans="1:12" x14ac:dyDescent="0.25">
      <c r="A46" s="10" t="s">
        <v>334</v>
      </c>
      <c r="B46" s="15" t="s">
        <v>76</v>
      </c>
      <c r="C46" s="161"/>
      <c r="D46" s="166">
        <f t="shared" si="2"/>
        <v>0</v>
      </c>
    </row>
    <row r="47" spans="1:12" ht="24.75" customHeight="1" x14ac:dyDescent="0.25">
      <c r="A47" s="10" t="s">
        <v>335</v>
      </c>
      <c r="B47" s="15" t="s">
        <v>78</v>
      </c>
      <c r="C47" s="161">
        <v>100</v>
      </c>
      <c r="D47" s="166">
        <f t="shared" si="2"/>
        <v>100</v>
      </c>
    </row>
    <row r="48" spans="1:12" ht="25.5" x14ac:dyDescent="0.25">
      <c r="A48" s="10" t="s">
        <v>336</v>
      </c>
      <c r="B48" s="15" t="s">
        <v>345</v>
      </c>
      <c r="C48" s="161">
        <v>200</v>
      </c>
      <c r="D48" s="166">
        <f t="shared" si="2"/>
        <v>200</v>
      </c>
    </row>
    <row r="49" spans="1:4" x14ac:dyDescent="0.25">
      <c r="A49" s="10" t="s">
        <v>347</v>
      </c>
      <c r="B49" s="15" t="s">
        <v>351</v>
      </c>
      <c r="C49" s="161">
        <v>40000</v>
      </c>
      <c r="D49" s="166">
        <f t="shared" si="2"/>
        <v>40000</v>
      </c>
    </row>
    <row r="50" spans="1:4" ht="25.5" x14ac:dyDescent="0.25">
      <c r="A50" s="10" t="s">
        <v>348</v>
      </c>
      <c r="B50" s="15" t="s">
        <v>352</v>
      </c>
      <c r="C50" s="161">
        <v>6000</v>
      </c>
      <c r="D50" s="166">
        <f t="shared" si="2"/>
        <v>6000</v>
      </c>
    </row>
    <row r="51" spans="1:4" x14ac:dyDescent="0.25">
      <c r="A51" s="10" t="s">
        <v>349</v>
      </c>
      <c r="B51" s="15" t="s">
        <v>353</v>
      </c>
      <c r="C51" s="161">
        <v>20000</v>
      </c>
      <c r="D51" s="166">
        <f t="shared" si="2"/>
        <v>20000</v>
      </c>
    </row>
    <row r="52" spans="1:4" x14ac:dyDescent="0.25">
      <c r="A52" s="10" t="s">
        <v>350</v>
      </c>
      <c r="B52" s="15" t="s">
        <v>354</v>
      </c>
      <c r="C52" s="161">
        <v>4000</v>
      </c>
      <c r="D52" s="166">
        <f t="shared" si="2"/>
        <v>4000</v>
      </c>
    </row>
    <row r="53" spans="1:4" ht="21" customHeight="1" x14ac:dyDescent="0.25">
      <c r="A53" s="10" t="s">
        <v>79</v>
      </c>
      <c r="B53" s="15" t="s">
        <v>355</v>
      </c>
      <c r="C53" s="161">
        <v>25000</v>
      </c>
      <c r="D53" s="166">
        <f t="shared" si="2"/>
        <v>25000</v>
      </c>
    </row>
    <row r="54" spans="1:4" ht="25.5" x14ac:dyDescent="0.25">
      <c r="A54" s="10" t="s">
        <v>80</v>
      </c>
      <c r="B54" s="15" t="s">
        <v>346</v>
      </c>
      <c r="C54" s="161">
        <v>1000</v>
      </c>
      <c r="D54" s="166">
        <f t="shared" si="2"/>
        <v>1000</v>
      </c>
    </row>
    <row r="55" spans="1:4" x14ac:dyDescent="0.25">
      <c r="A55" s="10" t="s">
        <v>81</v>
      </c>
      <c r="B55" s="15" t="s">
        <v>82</v>
      </c>
      <c r="C55" s="161"/>
      <c r="D55" s="166">
        <f t="shared" si="2"/>
        <v>0</v>
      </c>
    </row>
    <row r="56" spans="1:4" x14ac:dyDescent="0.25">
      <c r="A56" s="10" t="s">
        <v>83</v>
      </c>
      <c r="B56" s="15" t="s">
        <v>84</v>
      </c>
      <c r="C56" s="161">
        <v>50000</v>
      </c>
      <c r="D56" s="166">
        <f t="shared" si="2"/>
        <v>50000</v>
      </c>
    </row>
    <row r="57" spans="1:4" x14ac:dyDescent="0.25">
      <c r="A57" s="10" t="s">
        <v>85</v>
      </c>
      <c r="B57" s="15" t="s">
        <v>86</v>
      </c>
      <c r="C57" s="161">
        <v>850</v>
      </c>
      <c r="D57" s="166">
        <f t="shared" si="2"/>
        <v>850</v>
      </c>
    </row>
    <row r="58" spans="1:4" x14ac:dyDescent="0.25">
      <c r="A58" s="10" t="s">
        <v>87</v>
      </c>
      <c r="B58" s="15" t="s">
        <v>88</v>
      </c>
      <c r="C58" s="161">
        <v>20000</v>
      </c>
      <c r="D58" s="166">
        <f t="shared" si="2"/>
        <v>20000</v>
      </c>
    </row>
    <row r="59" spans="1:4" x14ac:dyDescent="0.25">
      <c r="A59" s="10" t="s">
        <v>89</v>
      </c>
      <c r="B59" s="15" t="s">
        <v>90</v>
      </c>
      <c r="C59" s="161">
        <v>35000</v>
      </c>
      <c r="D59" s="166">
        <f t="shared" si="2"/>
        <v>35000</v>
      </c>
    </row>
    <row r="60" spans="1:4" x14ac:dyDescent="0.25">
      <c r="A60" s="10" t="s">
        <v>91</v>
      </c>
      <c r="B60" s="15" t="s">
        <v>92</v>
      </c>
      <c r="C60" s="161">
        <v>400</v>
      </c>
      <c r="D60" s="166">
        <f t="shared" si="2"/>
        <v>400</v>
      </c>
    </row>
    <row r="61" spans="1:4" x14ac:dyDescent="0.25">
      <c r="A61" s="10" t="s">
        <v>356</v>
      </c>
      <c r="B61" s="15" t="s">
        <v>93</v>
      </c>
      <c r="C61" s="161">
        <v>3000</v>
      </c>
      <c r="D61" s="166">
        <f t="shared" si="2"/>
        <v>3000</v>
      </c>
    </row>
    <row r="62" spans="1:4" x14ac:dyDescent="0.25">
      <c r="A62" s="63" t="s">
        <v>94</v>
      </c>
      <c r="B62" s="56" t="s">
        <v>95</v>
      </c>
      <c r="C62" s="161"/>
      <c r="D62" s="166"/>
    </row>
    <row r="63" spans="1:4" x14ac:dyDescent="0.25">
      <c r="A63" s="10" t="s">
        <v>96</v>
      </c>
      <c r="B63" s="15" t="s">
        <v>97</v>
      </c>
      <c r="C63" s="161">
        <v>1000</v>
      </c>
      <c r="D63" s="166">
        <f t="shared" si="2"/>
        <v>1000</v>
      </c>
    </row>
    <row r="64" spans="1:4" x14ac:dyDescent="0.25">
      <c r="A64" s="10" t="s">
        <v>98</v>
      </c>
      <c r="B64" s="15" t="s">
        <v>99</v>
      </c>
      <c r="C64" s="161">
        <v>60000</v>
      </c>
      <c r="D64" s="166">
        <f t="shared" si="2"/>
        <v>60000</v>
      </c>
    </row>
    <row r="65" spans="1:4" x14ac:dyDescent="0.25">
      <c r="A65" s="10" t="s">
        <v>100</v>
      </c>
      <c r="B65" s="15" t="s">
        <v>101</v>
      </c>
      <c r="C65" s="161">
        <v>2000</v>
      </c>
      <c r="D65" s="166">
        <f t="shared" si="2"/>
        <v>2000</v>
      </c>
    </row>
    <row r="66" spans="1:4" x14ac:dyDescent="0.25">
      <c r="A66" s="10" t="s">
        <v>357</v>
      </c>
      <c r="B66" s="15" t="s">
        <v>358</v>
      </c>
      <c r="C66" s="161">
        <v>296000</v>
      </c>
      <c r="D66" s="166">
        <f t="shared" si="2"/>
        <v>296000</v>
      </c>
    </row>
    <row r="67" spans="1:4" x14ac:dyDescent="0.25">
      <c r="A67" s="10" t="s">
        <v>337</v>
      </c>
      <c r="B67" s="15" t="s">
        <v>359</v>
      </c>
      <c r="C67" s="161">
        <v>2500</v>
      </c>
      <c r="D67" s="166">
        <f t="shared" si="2"/>
        <v>2500</v>
      </c>
    </row>
    <row r="68" spans="1:4" x14ac:dyDescent="0.25">
      <c r="A68" s="10" t="s">
        <v>102</v>
      </c>
      <c r="B68" s="15" t="s">
        <v>103</v>
      </c>
      <c r="C68" s="161">
        <v>5000</v>
      </c>
      <c r="D68" s="166">
        <f t="shared" si="2"/>
        <v>5000</v>
      </c>
    </row>
    <row r="69" spans="1:4" ht="25.5" x14ac:dyDescent="0.25">
      <c r="A69" s="64" t="s">
        <v>104</v>
      </c>
      <c r="B69" s="56" t="s">
        <v>105</v>
      </c>
      <c r="C69" s="167"/>
      <c r="D69" s="166"/>
    </row>
    <row r="70" spans="1:4" x14ac:dyDescent="0.25">
      <c r="A70" s="10" t="s">
        <v>106</v>
      </c>
      <c r="B70" s="15" t="s">
        <v>107</v>
      </c>
      <c r="C70" s="161">
        <v>2500</v>
      </c>
      <c r="D70" s="166">
        <f t="shared" si="2"/>
        <v>2500</v>
      </c>
    </row>
    <row r="71" spans="1:4" x14ac:dyDescent="0.25">
      <c r="A71" s="10" t="s">
        <v>108</v>
      </c>
      <c r="B71" s="15" t="s">
        <v>109</v>
      </c>
      <c r="C71" s="161">
        <v>1000</v>
      </c>
      <c r="D71" s="166">
        <f t="shared" si="2"/>
        <v>1000</v>
      </c>
    </row>
    <row r="72" spans="1:4" x14ac:dyDescent="0.25">
      <c r="A72" s="10" t="s">
        <v>110</v>
      </c>
      <c r="B72" s="15" t="s">
        <v>111</v>
      </c>
      <c r="C72" s="161">
        <v>15000</v>
      </c>
      <c r="D72" s="166">
        <f t="shared" si="2"/>
        <v>15000</v>
      </c>
    </row>
    <row r="73" spans="1:4" x14ac:dyDescent="0.25">
      <c r="A73" s="10" t="s">
        <v>112</v>
      </c>
      <c r="B73" s="15" t="s">
        <v>113</v>
      </c>
      <c r="C73" s="161">
        <v>4000</v>
      </c>
      <c r="D73" s="166">
        <f t="shared" si="2"/>
        <v>4000</v>
      </c>
    </row>
    <row r="74" spans="1:4" ht="25.5" x14ac:dyDescent="0.25">
      <c r="A74" s="64" t="s">
        <v>117</v>
      </c>
      <c r="B74" s="56" t="s">
        <v>114</v>
      </c>
      <c r="C74" s="167"/>
      <c r="D74" s="166"/>
    </row>
    <row r="75" spans="1:4" x14ac:dyDescent="0.25">
      <c r="A75" s="10" t="s">
        <v>119</v>
      </c>
      <c r="B75" s="15" t="s">
        <v>115</v>
      </c>
      <c r="C75" s="161">
        <v>800</v>
      </c>
      <c r="D75" s="166">
        <f t="shared" si="2"/>
        <v>800</v>
      </c>
    </row>
    <row r="76" spans="1:4" x14ac:dyDescent="0.25">
      <c r="A76" s="10" t="s">
        <v>121</v>
      </c>
      <c r="B76" s="15" t="s">
        <v>116</v>
      </c>
      <c r="C76" s="161">
        <v>1500</v>
      </c>
      <c r="D76" s="166">
        <f t="shared" si="2"/>
        <v>1500</v>
      </c>
    </row>
    <row r="77" spans="1:4" ht="24.75" customHeight="1" x14ac:dyDescent="0.25">
      <c r="A77" s="64" t="s">
        <v>117</v>
      </c>
      <c r="B77" s="56" t="s">
        <v>118</v>
      </c>
      <c r="C77" s="167"/>
      <c r="D77" s="166"/>
    </row>
    <row r="78" spans="1:4" x14ac:dyDescent="0.25">
      <c r="A78" s="10" t="s">
        <v>119</v>
      </c>
      <c r="B78" s="15" t="s">
        <v>120</v>
      </c>
      <c r="C78" s="161">
        <v>500</v>
      </c>
      <c r="D78" s="166">
        <f t="shared" si="2"/>
        <v>500</v>
      </c>
    </row>
    <row r="79" spans="1:4" x14ac:dyDescent="0.25">
      <c r="A79" s="10" t="s">
        <v>121</v>
      </c>
      <c r="B79" s="15" t="s">
        <v>122</v>
      </c>
      <c r="C79" s="161">
        <v>2000</v>
      </c>
      <c r="D79" s="166">
        <f t="shared" si="2"/>
        <v>2000</v>
      </c>
    </row>
    <row r="80" spans="1:4" x14ac:dyDescent="0.25">
      <c r="A80" s="11" t="s">
        <v>123</v>
      </c>
      <c r="B80" s="12" t="s">
        <v>124</v>
      </c>
      <c r="C80" s="159"/>
      <c r="D80" s="165">
        <f>SUM(D81)</f>
        <v>2000</v>
      </c>
    </row>
    <row r="81" spans="1:4" x14ac:dyDescent="0.25">
      <c r="A81" s="10" t="s">
        <v>125</v>
      </c>
      <c r="B81" s="15" t="s">
        <v>126</v>
      </c>
      <c r="C81" s="161">
        <v>2000</v>
      </c>
      <c r="D81" s="166">
        <f t="shared" si="2"/>
        <v>2000</v>
      </c>
    </row>
    <row r="82" spans="1:4" x14ac:dyDescent="0.25">
      <c r="A82" s="11" t="s">
        <v>127</v>
      </c>
      <c r="B82" s="12" t="s">
        <v>128</v>
      </c>
      <c r="C82" s="159"/>
      <c r="D82" s="165">
        <f>SUM(D83:D111)</f>
        <v>415000</v>
      </c>
    </row>
    <row r="83" spans="1:4" ht="25.5" x14ac:dyDescent="0.25">
      <c r="A83" s="10" t="s">
        <v>253</v>
      </c>
      <c r="B83" s="15" t="s">
        <v>252</v>
      </c>
      <c r="C83" s="167">
        <v>800</v>
      </c>
      <c r="D83" s="166">
        <f t="shared" si="2"/>
        <v>800</v>
      </c>
    </row>
    <row r="84" spans="1:4" x14ac:dyDescent="0.25">
      <c r="A84" s="10" t="s">
        <v>255</v>
      </c>
      <c r="B84" s="66" t="s">
        <v>254</v>
      </c>
      <c r="C84" s="167">
        <v>50000</v>
      </c>
      <c r="D84" s="166">
        <f t="shared" si="2"/>
        <v>50000</v>
      </c>
    </row>
    <row r="85" spans="1:4" x14ac:dyDescent="0.25">
      <c r="A85" s="10" t="s">
        <v>256</v>
      </c>
      <c r="B85" s="15" t="s">
        <v>257</v>
      </c>
      <c r="C85" s="167">
        <v>23000</v>
      </c>
      <c r="D85" s="166">
        <f t="shared" si="2"/>
        <v>23000</v>
      </c>
    </row>
    <row r="86" spans="1:4" ht="25.5" x14ac:dyDescent="0.25">
      <c r="A86" s="10" t="s">
        <v>259</v>
      </c>
      <c r="B86" s="15" t="s">
        <v>258</v>
      </c>
      <c r="C86" s="167">
        <v>5000</v>
      </c>
      <c r="D86" s="166">
        <f t="shared" si="2"/>
        <v>5000</v>
      </c>
    </row>
    <row r="87" spans="1:4" x14ac:dyDescent="0.25">
      <c r="A87" s="10" t="s">
        <v>263</v>
      </c>
      <c r="B87" s="15" t="s">
        <v>260</v>
      </c>
      <c r="C87" s="167">
        <v>55000</v>
      </c>
      <c r="D87" s="166">
        <f t="shared" si="2"/>
        <v>55000</v>
      </c>
    </row>
    <row r="88" spans="1:4" x14ac:dyDescent="0.25">
      <c r="A88" s="10" t="s">
        <v>264</v>
      </c>
      <c r="B88" s="15" t="s">
        <v>261</v>
      </c>
      <c r="C88" s="167">
        <v>60000</v>
      </c>
      <c r="D88" s="166">
        <f t="shared" ref="D88:D111" si="3">C88</f>
        <v>60000</v>
      </c>
    </row>
    <row r="89" spans="1:4" ht="23.25" customHeight="1" x14ac:dyDescent="0.25">
      <c r="A89" s="10" t="s">
        <v>265</v>
      </c>
      <c r="B89" s="15" t="s">
        <v>262</v>
      </c>
      <c r="C89" s="167">
        <v>6200</v>
      </c>
      <c r="D89" s="166">
        <f t="shared" si="3"/>
        <v>6200</v>
      </c>
    </row>
    <row r="90" spans="1:4" ht="29.25" customHeight="1" x14ac:dyDescent="0.25">
      <c r="A90" s="11" t="s">
        <v>129</v>
      </c>
      <c r="B90" s="12" t="s">
        <v>130</v>
      </c>
      <c r="C90" s="161"/>
      <c r="D90" s="166">
        <f t="shared" si="3"/>
        <v>0</v>
      </c>
    </row>
    <row r="91" spans="1:4" x14ac:dyDescent="0.25">
      <c r="A91" s="10" t="s">
        <v>266</v>
      </c>
      <c r="B91" s="15" t="s">
        <v>267</v>
      </c>
      <c r="C91" s="161">
        <v>1000</v>
      </c>
      <c r="D91" s="166">
        <f t="shared" si="3"/>
        <v>1000</v>
      </c>
    </row>
    <row r="92" spans="1:4" x14ac:dyDescent="0.25">
      <c r="A92" s="10" t="s">
        <v>274</v>
      </c>
      <c r="B92" s="13" t="s">
        <v>268</v>
      </c>
      <c r="C92" s="161">
        <v>4000</v>
      </c>
      <c r="D92" s="166">
        <f t="shared" si="3"/>
        <v>4000</v>
      </c>
    </row>
    <row r="93" spans="1:4" x14ac:dyDescent="0.25">
      <c r="A93" s="10" t="s">
        <v>275</v>
      </c>
      <c r="B93" s="13" t="s">
        <v>269</v>
      </c>
      <c r="C93" s="161">
        <v>90000</v>
      </c>
      <c r="D93" s="166">
        <f t="shared" si="3"/>
        <v>90000</v>
      </c>
    </row>
    <row r="94" spans="1:4" ht="25.5" x14ac:dyDescent="0.25">
      <c r="A94" s="10" t="s">
        <v>276</v>
      </c>
      <c r="B94" s="13" t="s">
        <v>270</v>
      </c>
      <c r="C94" s="161">
        <v>1000</v>
      </c>
      <c r="D94" s="166">
        <f t="shared" si="3"/>
        <v>1000</v>
      </c>
    </row>
    <row r="95" spans="1:4" x14ac:dyDescent="0.25">
      <c r="A95" s="10" t="s">
        <v>277</v>
      </c>
      <c r="B95" s="13" t="s">
        <v>271</v>
      </c>
      <c r="C95" s="161">
        <v>2000</v>
      </c>
      <c r="D95" s="166">
        <f t="shared" si="3"/>
        <v>2000</v>
      </c>
    </row>
    <row r="96" spans="1:4" x14ac:dyDescent="0.25">
      <c r="A96" s="10" t="s">
        <v>278</v>
      </c>
      <c r="B96" s="13" t="s">
        <v>272</v>
      </c>
      <c r="C96" s="161">
        <v>8000</v>
      </c>
      <c r="D96" s="166">
        <f t="shared" si="3"/>
        <v>8000</v>
      </c>
    </row>
    <row r="97" spans="1:5" x14ac:dyDescent="0.25">
      <c r="A97" s="10" t="s">
        <v>279</v>
      </c>
      <c r="B97" s="13" t="s">
        <v>273</v>
      </c>
      <c r="C97" s="161">
        <v>14000</v>
      </c>
      <c r="D97" s="166">
        <f t="shared" si="3"/>
        <v>14000</v>
      </c>
    </row>
    <row r="98" spans="1:5" x14ac:dyDescent="0.25">
      <c r="A98" s="11" t="s">
        <v>131</v>
      </c>
      <c r="B98" s="12" t="s">
        <v>132</v>
      </c>
      <c r="C98" s="161"/>
      <c r="D98" s="166">
        <f t="shared" si="3"/>
        <v>0</v>
      </c>
    </row>
    <row r="99" spans="1:5" x14ac:dyDescent="0.25">
      <c r="A99" s="13" t="s">
        <v>285</v>
      </c>
      <c r="B99" s="13" t="s">
        <v>280</v>
      </c>
      <c r="C99" s="161">
        <v>9000</v>
      </c>
      <c r="D99" s="166">
        <f t="shared" si="3"/>
        <v>9000</v>
      </c>
    </row>
    <row r="100" spans="1:5" x14ac:dyDescent="0.25">
      <c r="A100" s="13" t="s">
        <v>286</v>
      </c>
      <c r="B100" s="13" t="s">
        <v>281</v>
      </c>
      <c r="C100" s="161">
        <v>18000</v>
      </c>
      <c r="D100" s="166">
        <f t="shared" si="3"/>
        <v>18000</v>
      </c>
    </row>
    <row r="101" spans="1:5" x14ac:dyDescent="0.25">
      <c r="A101" s="13" t="s">
        <v>287</v>
      </c>
      <c r="B101" s="13" t="s">
        <v>282</v>
      </c>
      <c r="C101" s="161">
        <v>1000</v>
      </c>
      <c r="D101" s="166">
        <f t="shared" si="3"/>
        <v>1000</v>
      </c>
    </row>
    <row r="102" spans="1:5" ht="25.5" x14ac:dyDescent="0.25">
      <c r="A102" s="13" t="s">
        <v>288</v>
      </c>
      <c r="B102" s="13" t="s">
        <v>283</v>
      </c>
      <c r="C102" s="161">
        <v>4000</v>
      </c>
      <c r="D102" s="166">
        <f t="shared" si="3"/>
        <v>4000</v>
      </c>
    </row>
    <row r="103" spans="1:5" ht="25.5" x14ac:dyDescent="0.25">
      <c r="A103" s="13" t="s">
        <v>289</v>
      </c>
      <c r="B103" s="13" t="s">
        <v>284</v>
      </c>
      <c r="C103" s="161">
        <v>0</v>
      </c>
      <c r="D103" s="166">
        <f t="shared" si="3"/>
        <v>0</v>
      </c>
    </row>
    <row r="104" spans="1:5" x14ac:dyDescent="0.25">
      <c r="A104" s="11" t="s">
        <v>133</v>
      </c>
      <c r="B104" s="12" t="s">
        <v>134</v>
      </c>
      <c r="C104" s="161"/>
      <c r="D104" s="166"/>
    </row>
    <row r="105" spans="1:5" ht="21.75" customHeight="1" x14ac:dyDescent="0.25">
      <c r="A105" s="13" t="s">
        <v>291</v>
      </c>
      <c r="B105" s="13" t="s">
        <v>290</v>
      </c>
      <c r="C105" s="161">
        <v>3000</v>
      </c>
      <c r="D105" s="166">
        <f t="shared" si="3"/>
        <v>3000</v>
      </c>
    </row>
    <row r="106" spans="1:5" ht="25.5" x14ac:dyDescent="0.25">
      <c r="A106" s="13" t="s">
        <v>292</v>
      </c>
      <c r="B106" s="13" t="s">
        <v>293</v>
      </c>
      <c r="C106" s="161">
        <v>12000</v>
      </c>
      <c r="D106" s="166">
        <f t="shared" si="3"/>
        <v>12000</v>
      </c>
    </row>
    <row r="107" spans="1:5" x14ac:dyDescent="0.25">
      <c r="A107" s="13" t="s">
        <v>296</v>
      </c>
      <c r="B107" s="13" t="s">
        <v>297</v>
      </c>
      <c r="C107" s="161">
        <v>5000</v>
      </c>
      <c r="D107" s="166">
        <f t="shared" si="3"/>
        <v>5000</v>
      </c>
    </row>
    <row r="108" spans="1:5" ht="25.5" x14ac:dyDescent="0.25">
      <c r="A108" s="13" t="s">
        <v>295</v>
      </c>
      <c r="B108" s="13" t="s">
        <v>294</v>
      </c>
      <c r="C108" s="161">
        <v>4000</v>
      </c>
      <c r="D108" s="166">
        <f t="shared" si="3"/>
        <v>4000</v>
      </c>
    </row>
    <row r="109" spans="1:5" ht="33.75" customHeight="1" x14ac:dyDescent="0.25">
      <c r="A109" s="13" t="s">
        <v>298</v>
      </c>
      <c r="B109" s="13" t="s">
        <v>299</v>
      </c>
      <c r="C109" s="161">
        <v>5000</v>
      </c>
      <c r="D109" s="166">
        <f t="shared" si="3"/>
        <v>5000</v>
      </c>
    </row>
    <row r="110" spans="1:5" ht="25.5" x14ac:dyDescent="0.25">
      <c r="A110" s="13" t="s">
        <v>301</v>
      </c>
      <c r="B110" s="13" t="s">
        <v>300</v>
      </c>
      <c r="C110" s="161">
        <v>24000</v>
      </c>
      <c r="D110" s="166">
        <f t="shared" si="3"/>
        <v>24000</v>
      </c>
    </row>
    <row r="111" spans="1:5" x14ac:dyDescent="0.25">
      <c r="A111" s="10" t="s">
        <v>135</v>
      </c>
      <c r="B111" s="15" t="s">
        <v>136</v>
      </c>
      <c r="C111" s="161">
        <v>10000</v>
      </c>
      <c r="D111" s="166">
        <f t="shared" si="3"/>
        <v>10000</v>
      </c>
      <c r="E111" s="4"/>
    </row>
    <row r="112" spans="1:5" s="1" customFormat="1" x14ac:dyDescent="0.25">
      <c r="A112" s="42" t="s">
        <v>137</v>
      </c>
      <c r="B112" s="43" t="s">
        <v>138</v>
      </c>
      <c r="C112" s="164"/>
      <c r="D112" s="158">
        <f>SUM(D113+D117)</f>
        <v>260050</v>
      </c>
    </row>
    <row r="113" spans="1:4" x14ac:dyDescent="0.25">
      <c r="A113" s="11" t="s">
        <v>139</v>
      </c>
      <c r="B113" s="12" t="s">
        <v>140</v>
      </c>
      <c r="C113" s="159"/>
      <c r="D113" s="168">
        <f>SUM(D114:D116)</f>
        <v>13000</v>
      </c>
    </row>
    <row r="114" spans="1:4" ht="24.75" customHeight="1" x14ac:dyDescent="0.25">
      <c r="A114" s="10" t="s">
        <v>141</v>
      </c>
      <c r="B114" s="15" t="s">
        <v>142</v>
      </c>
      <c r="C114" s="161">
        <v>8000</v>
      </c>
      <c r="D114" s="166">
        <f t="shared" ref="D114:D136" si="4">C114</f>
        <v>8000</v>
      </c>
    </row>
    <row r="115" spans="1:4" ht="22.5" customHeight="1" x14ac:dyDescent="0.25">
      <c r="A115" s="10" t="s">
        <v>143</v>
      </c>
      <c r="B115" s="15" t="s">
        <v>144</v>
      </c>
      <c r="C115" s="161">
        <v>3000</v>
      </c>
      <c r="D115" s="166">
        <f t="shared" si="4"/>
        <v>3000</v>
      </c>
    </row>
    <row r="116" spans="1:4" x14ac:dyDescent="0.25">
      <c r="A116" s="10" t="s">
        <v>338</v>
      </c>
      <c r="B116" s="15" t="s">
        <v>339</v>
      </c>
      <c r="C116" s="161">
        <v>2000</v>
      </c>
      <c r="D116" s="166">
        <f t="shared" si="4"/>
        <v>2000</v>
      </c>
    </row>
    <row r="117" spans="1:4" x14ac:dyDescent="0.25">
      <c r="A117" s="11" t="s">
        <v>145</v>
      </c>
      <c r="B117" s="12" t="s">
        <v>146</v>
      </c>
      <c r="C117" s="159"/>
      <c r="D117" s="165">
        <f>SUM(D118:D136)</f>
        <v>247050</v>
      </c>
    </row>
    <row r="118" spans="1:4" x14ac:dyDescent="0.25">
      <c r="A118" s="10" t="s">
        <v>147</v>
      </c>
      <c r="B118" s="15" t="s">
        <v>148</v>
      </c>
      <c r="C118" s="161">
        <v>106000</v>
      </c>
      <c r="D118" s="166">
        <f t="shared" si="4"/>
        <v>106000</v>
      </c>
    </row>
    <row r="119" spans="1:4" x14ac:dyDescent="0.25">
      <c r="A119" s="10" t="s">
        <v>149</v>
      </c>
      <c r="B119" s="15" t="s">
        <v>150</v>
      </c>
      <c r="C119" s="161">
        <v>20000</v>
      </c>
      <c r="D119" s="166">
        <f t="shared" si="4"/>
        <v>20000</v>
      </c>
    </row>
    <row r="120" spans="1:4" x14ac:dyDescent="0.25">
      <c r="A120" s="10" t="s">
        <v>151</v>
      </c>
      <c r="B120" s="15" t="s">
        <v>152</v>
      </c>
      <c r="C120" s="161">
        <v>10000</v>
      </c>
      <c r="D120" s="166">
        <f t="shared" si="4"/>
        <v>10000</v>
      </c>
    </row>
    <row r="121" spans="1:4" x14ac:dyDescent="0.25">
      <c r="A121" s="10" t="s">
        <v>153</v>
      </c>
      <c r="B121" s="15" t="s">
        <v>154</v>
      </c>
      <c r="C121" s="161">
        <v>16000</v>
      </c>
      <c r="D121" s="166">
        <f t="shared" si="4"/>
        <v>16000</v>
      </c>
    </row>
    <row r="122" spans="1:4" x14ac:dyDescent="0.25">
      <c r="A122" s="10" t="s">
        <v>155</v>
      </c>
      <c r="B122" s="15" t="s">
        <v>156</v>
      </c>
      <c r="C122" s="161">
        <v>5000</v>
      </c>
      <c r="D122" s="166">
        <f t="shared" si="4"/>
        <v>5000</v>
      </c>
    </row>
    <row r="123" spans="1:4" x14ac:dyDescent="0.25">
      <c r="A123" s="10" t="s">
        <v>316</v>
      </c>
      <c r="B123" s="15" t="s">
        <v>302</v>
      </c>
      <c r="C123" s="161">
        <v>2000</v>
      </c>
      <c r="D123" s="166">
        <f t="shared" si="4"/>
        <v>2000</v>
      </c>
    </row>
    <row r="124" spans="1:4" x14ac:dyDescent="0.25">
      <c r="A124" s="10" t="s">
        <v>317</v>
      </c>
      <c r="B124" s="15" t="s">
        <v>303</v>
      </c>
      <c r="C124" s="161">
        <v>35000</v>
      </c>
      <c r="D124" s="166">
        <f t="shared" si="4"/>
        <v>35000</v>
      </c>
    </row>
    <row r="125" spans="1:4" x14ac:dyDescent="0.25">
      <c r="A125" s="10" t="s">
        <v>318</v>
      </c>
      <c r="B125" s="15" t="s">
        <v>304</v>
      </c>
      <c r="C125" s="161">
        <v>2000</v>
      </c>
      <c r="D125" s="166">
        <f t="shared" si="4"/>
        <v>2000</v>
      </c>
    </row>
    <row r="126" spans="1:4" x14ac:dyDescent="0.25">
      <c r="A126" s="10" t="s">
        <v>319</v>
      </c>
      <c r="B126" s="15" t="s">
        <v>305</v>
      </c>
      <c r="C126" s="161">
        <v>15000</v>
      </c>
      <c r="D126" s="166">
        <f t="shared" si="4"/>
        <v>15000</v>
      </c>
    </row>
    <row r="127" spans="1:4" ht="22.5" customHeight="1" x14ac:dyDescent="0.25">
      <c r="A127" s="10" t="s">
        <v>320</v>
      </c>
      <c r="B127" s="15" t="s">
        <v>306</v>
      </c>
      <c r="C127" s="161">
        <v>20000</v>
      </c>
      <c r="D127" s="166">
        <f t="shared" si="4"/>
        <v>20000</v>
      </c>
    </row>
    <row r="128" spans="1:4" x14ac:dyDescent="0.25">
      <c r="A128" s="10" t="s">
        <v>321</v>
      </c>
      <c r="B128" s="15" t="s">
        <v>307</v>
      </c>
      <c r="C128" s="161">
        <v>1000</v>
      </c>
      <c r="D128" s="166">
        <f t="shared" si="4"/>
        <v>1000</v>
      </c>
    </row>
    <row r="129" spans="1:4" x14ac:dyDescent="0.25">
      <c r="A129" s="10" t="s">
        <v>322</v>
      </c>
      <c r="B129" s="15" t="s">
        <v>308</v>
      </c>
      <c r="C129" s="161">
        <v>2000</v>
      </c>
      <c r="D129" s="166">
        <f t="shared" si="4"/>
        <v>2000</v>
      </c>
    </row>
    <row r="130" spans="1:4" ht="27" customHeight="1" x14ac:dyDescent="0.25">
      <c r="A130" s="10" t="s">
        <v>323</v>
      </c>
      <c r="B130" s="15" t="s">
        <v>309</v>
      </c>
      <c r="C130" s="161">
        <v>3000</v>
      </c>
      <c r="D130" s="166">
        <f t="shared" si="4"/>
        <v>3000</v>
      </c>
    </row>
    <row r="131" spans="1:4" ht="29.25" customHeight="1" x14ac:dyDescent="0.25">
      <c r="A131" s="10" t="s">
        <v>324</v>
      </c>
      <c r="B131" s="15" t="s">
        <v>310</v>
      </c>
      <c r="C131" s="161">
        <v>3000</v>
      </c>
      <c r="D131" s="166">
        <f t="shared" si="4"/>
        <v>3000</v>
      </c>
    </row>
    <row r="132" spans="1:4" x14ac:dyDescent="0.25">
      <c r="A132" s="10" t="s">
        <v>325</v>
      </c>
      <c r="B132" s="15" t="s">
        <v>311</v>
      </c>
      <c r="C132" s="161">
        <v>2000</v>
      </c>
      <c r="D132" s="166">
        <f t="shared" si="4"/>
        <v>2000</v>
      </c>
    </row>
    <row r="133" spans="1:4" ht="25.5" x14ac:dyDescent="0.25">
      <c r="A133" s="10" t="s">
        <v>326</v>
      </c>
      <c r="B133" s="15" t="s">
        <v>312</v>
      </c>
      <c r="C133" s="161">
        <v>2500</v>
      </c>
      <c r="D133" s="166">
        <f t="shared" si="4"/>
        <v>2500</v>
      </c>
    </row>
    <row r="134" spans="1:4" ht="24.75" customHeight="1" x14ac:dyDescent="0.25">
      <c r="A134" s="10" t="s">
        <v>327</v>
      </c>
      <c r="B134" s="15" t="s">
        <v>313</v>
      </c>
      <c r="C134" s="161">
        <v>50</v>
      </c>
      <c r="D134" s="166">
        <f t="shared" si="4"/>
        <v>50</v>
      </c>
    </row>
    <row r="135" spans="1:4" x14ac:dyDescent="0.25">
      <c r="A135" s="10" t="s">
        <v>328</v>
      </c>
      <c r="B135" s="15" t="s">
        <v>314</v>
      </c>
      <c r="C135" s="161">
        <v>500</v>
      </c>
      <c r="D135" s="166">
        <f t="shared" si="4"/>
        <v>500</v>
      </c>
    </row>
    <row r="136" spans="1:4" ht="24.75" customHeight="1" x14ac:dyDescent="0.25">
      <c r="A136" s="10" t="s">
        <v>329</v>
      </c>
      <c r="B136" s="15" t="s">
        <v>315</v>
      </c>
      <c r="C136" s="161">
        <v>2000</v>
      </c>
      <c r="D136" s="166">
        <f t="shared" si="4"/>
        <v>2000</v>
      </c>
    </row>
    <row r="137" spans="1:4" s="1" customFormat="1" x14ac:dyDescent="0.25">
      <c r="A137" s="42" t="s">
        <v>157</v>
      </c>
      <c r="B137" s="43" t="s">
        <v>158</v>
      </c>
      <c r="C137" s="164"/>
      <c r="D137" s="158">
        <f>SUM(D138+D141+D143)</f>
        <v>96150</v>
      </c>
    </row>
    <row r="138" spans="1:4" x14ac:dyDescent="0.25">
      <c r="A138" s="11" t="s">
        <v>159</v>
      </c>
      <c r="B138" s="12" t="s">
        <v>160</v>
      </c>
      <c r="C138" s="159"/>
      <c r="D138" s="165">
        <f>SUM(D139:D140)</f>
        <v>18500</v>
      </c>
    </row>
    <row r="139" spans="1:4" x14ac:dyDescent="0.25">
      <c r="A139" s="10" t="s">
        <v>161</v>
      </c>
      <c r="B139" s="15" t="s">
        <v>162</v>
      </c>
      <c r="C139" s="161">
        <v>3500</v>
      </c>
      <c r="D139" s="166">
        <f t="shared" ref="D139:D149" si="5">C139</f>
        <v>3500</v>
      </c>
    </row>
    <row r="140" spans="1:4" ht="24.75" customHeight="1" x14ac:dyDescent="0.25">
      <c r="A140" s="10" t="s">
        <v>163</v>
      </c>
      <c r="B140" s="15" t="s">
        <v>164</v>
      </c>
      <c r="C140" s="161">
        <v>15000</v>
      </c>
      <c r="D140" s="166">
        <f t="shared" si="5"/>
        <v>15000</v>
      </c>
    </row>
    <row r="141" spans="1:4" x14ac:dyDescent="0.25">
      <c r="A141" s="11" t="s">
        <v>165</v>
      </c>
      <c r="B141" s="12" t="s">
        <v>166</v>
      </c>
      <c r="C141" s="159"/>
      <c r="D141" s="165">
        <f>SUM(D142)</f>
        <v>51000</v>
      </c>
    </row>
    <row r="142" spans="1:4" x14ac:dyDescent="0.25">
      <c r="A142" s="10" t="s">
        <v>167</v>
      </c>
      <c r="B142" s="15" t="s">
        <v>168</v>
      </c>
      <c r="C142" s="161">
        <v>51000</v>
      </c>
      <c r="D142" s="166">
        <f t="shared" si="5"/>
        <v>51000</v>
      </c>
    </row>
    <row r="143" spans="1:4" x14ac:dyDescent="0.25">
      <c r="A143" s="11" t="s">
        <v>169</v>
      </c>
      <c r="B143" s="12" t="s">
        <v>170</v>
      </c>
      <c r="C143" s="159"/>
      <c r="D143" s="165">
        <f>SUM(D144:D149)</f>
        <v>26650</v>
      </c>
    </row>
    <row r="144" spans="1:4" x14ac:dyDescent="0.25">
      <c r="A144" s="10" t="s">
        <v>171</v>
      </c>
      <c r="B144" s="15" t="s">
        <v>172</v>
      </c>
      <c r="C144" s="161">
        <v>1000</v>
      </c>
      <c r="D144" s="166">
        <f t="shared" si="5"/>
        <v>1000</v>
      </c>
    </row>
    <row r="145" spans="1:4" x14ac:dyDescent="0.25">
      <c r="A145" s="10" t="s">
        <v>173</v>
      </c>
      <c r="B145" s="15" t="s">
        <v>174</v>
      </c>
      <c r="C145" s="161">
        <v>10000</v>
      </c>
      <c r="D145" s="166">
        <f t="shared" si="5"/>
        <v>10000</v>
      </c>
    </row>
    <row r="146" spans="1:4" ht="30" customHeight="1" x14ac:dyDescent="0.25">
      <c r="A146" s="10" t="s">
        <v>175</v>
      </c>
      <c r="B146" s="15" t="s">
        <v>176</v>
      </c>
      <c r="C146" s="161">
        <v>100</v>
      </c>
      <c r="D146" s="166">
        <f t="shared" si="5"/>
        <v>100</v>
      </c>
    </row>
    <row r="147" spans="1:4" ht="36" customHeight="1" x14ac:dyDescent="0.25">
      <c r="A147" s="10" t="s">
        <v>177</v>
      </c>
      <c r="B147" s="15" t="s">
        <v>178</v>
      </c>
      <c r="C147" s="161">
        <v>50</v>
      </c>
      <c r="D147" s="166">
        <f t="shared" si="5"/>
        <v>50</v>
      </c>
    </row>
    <row r="148" spans="1:4" ht="25.5" x14ac:dyDescent="0.25">
      <c r="A148" s="10" t="s">
        <v>179</v>
      </c>
      <c r="B148" s="15" t="s">
        <v>180</v>
      </c>
      <c r="C148" s="161">
        <v>15000</v>
      </c>
      <c r="D148" s="166">
        <f t="shared" si="5"/>
        <v>15000</v>
      </c>
    </row>
    <row r="149" spans="1:4" x14ac:dyDescent="0.25">
      <c r="A149" s="10" t="s">
        <v>181</v>
      </c>
      <c r="B149" s="15" t="s">
        <v>182</v>
      </c>
      <c r="C149" s="161">
        <v>500</v>
      </c>
      <c r="D149" s="166">
        <f t="shared" si="5"/>
        <v>500</v>
      </c>
    </row>
    <row r="150" spans="1:4" s="1" customFormat="1" ht="24" customHeight="1" x14ac:dyDescent="0.25">
      <c r="A150" s="42" t="s">
        <v>183</v>
      </c>
      <c r="B150" s="43" t="s">
        <v>184</v>
      </c>
      <c r="C150" s="164"/>
      <c r="D150" s="158">
        <f>SUM(D152)</f>
        <v>2451892</v>
      </c>
    </row>
    <row r="151" spans="1:4" ht="25.5" x14ac:dyDescent="0.25">
      <c r="A151" s="11" t="s">
        <v>185</v>
      </c>
      <c r="B151" s="12" t="s">
        <v>186</v>
      </c>
      <c r="C151" s="159"/>
      <c r="D151" s="165">
        <f>SUM(D152)</f>
        <v>2451892</v>
      </c>
    </row>
    <row r="152" spans="1:4" x14ac:dyDescent="0.25">
      <c r="A152" s="10" t="s">
        <v>366</v>
      </c>
      <c r="B152" s="15" t="s">
        <v>365</v>
      </c>
      <c r="C152" s="161">
        <v>2451892</v>
      </c>
      <c r="D152" s="166">
        <f t="shared" ref="D152" si="6">C152</f>
        <v>2451892</v>
      </c>
    </row>
    <row r="153" spans="1:4" s="1" customFormat="1" x14ac:dyDescent="0.25">
      <c r="A153" s="42" t="s">
        <v>187</v>
      </c>
      <c r="B153" s="43" t="s">
        <v>188</v>
      </c>
      <c r="C153" s="164"/>
      <c r="D153" s="168">
        <f>SUM(D154+ D156+ D158)</f>
        <v>46000</v>
      </c>
    </row>
    <row r="154" spans="1:4" s="1" customFormat="1" x14ac:dyDescent="0.25">
      <c r="A154" s="42" t="s">
        <v>340</v>
      </c>
      <c r="B154" s="43"/>
      <c r="C154" s="164">
        <v>0</v>
      </c>
      <c r="D154" s="168">
        <f>D155</f>
        <v>25000</v>
      </c>
    </row>
    <row r="155" spans="1:4" s="1" customFormat="1" x14ac:dyDescent="0.25">
      <c r="A155" s="76" t="s">
        <v>341</v>
      </c>
      <c r="B155" s="58" t="s">
        <v>342</v>
      </c>
      <c r="C155" s="167">
        <v>25000</v>
      </c>
      <c r="D155" s="166">
        <f t="shared" ref="D155" si="7">C155</f>
        <v>25000</v>
      </c>
    </row>
    <row r="156" spans="1:4" ht="28.5" customHeight="1" x14ac:dyDescent="0.35">
      <c r="A156" s="11" t="s">
        <v>189</v>
      </c>
      <c r="B156" s="12" t="s">
        <v>190</v>
      </c>
      <c r="C156" s="159"/>
      <c r="D156" s="169">
        <f>SUM(D157)</f>
        <v>1000</v>
      </c>
    </row>
    <row r="157" spans="1:4" x14ac:dyDescent="0.25">
      <c r="A157" s="10" t="s">
        <v>191</v>
      </c>
      <c r="B157" s="15" t="s">
        <v>192</v>
      </c>
      <c r="C157" s="167">
        <v>1000</v>
      </c>
      <c r="D157" s="166">
        <f t="shared" ref="D157" si="8">C157</f>
        <v>1000</v>
      </c>
    </row>
    <row r="158" spans="1:4" x14ac:dyDescent="0.25">
      <c r="A158" s="11" t="s">
        <v>193</v>
      </c>
      <c r="B158" s="12" t="s">
        <v>194</v>
      </c>
      <c r="C158" s="159"/>
      <c r="D158" s="165">
        <f t="shared" ref="D158" si="9">SUM(D159)</f>
        <v>20000</v>
      </c>
    </row>
    <row r="159" spans="1:4" x14ac:dyDescent="0.25">
      <c r="A159" s="10" t="s">
        <v>195</v>
      </c>
      <c r="B159" s="15" t="s">
        <v>196</v>
      </c>
      <c r="C159" s="161">
        <v>20000</v>
      </c>
      <c r="D159" s="166">
        <f t="shared" ref="D159" si="10">C159</f>
        <v>20000</v>
      </c>
    </row>
    <row r="160" spans="1:4" x14ac:dyDescent="0.25">
      <c r="A160" s="10"/>
      <c r="B160" s="15"/>
      <c r="C160" s="167"/>
      <c r="D160" s="170"/>
    </row>
    <row r="161" spans="1:10" s="1" customFormat="1" x14ac:dyDescent="0.25">
      <c r="A161" s="77" t="s">
        <v>197</v>
      </c>
      <c r="B161" s="78" t="s">
        <v>198</v>
      </c>
      <c r="C161" s="164"/>
      <c r="D161" s="157">
        <f>SUM(D162+D165)</f>
        <v>13807476.92</v>
      </c>
    </row>
    <row r="162" spans="1:10" s="1" customFormat="1" x14ac:dyDescent="0.25">
      <c r="A162" s="80" t="s">
        <v>199</v>
      </c>
      <c r="B162" s="81" t="s">
        <v>200</v>
      </c>
      <c r="C162" s="164"/>
      <c r="D162" s="168">
        <f>D163</f>
        <v>1000</v>
      </c>
    </row>
    <row r="163" spans="1:10" s="1" customFormat="1" x14ac:dyDescent="0.25">
      <c r="A163" s="80" t="s">
        <v>201</v>
      </c>
      <c r="B163" s="81" t="s">
        <v>202</v>
      </c>
      <c r="C163" s="164"/>
      <c r="D163" s="168">
        <f>D164</f>
        <v>1000</v>
      </c>
    </row>
    <row r="164" spans="1:10" s="1" customFormat="1" x14ac:dyDescent="0.25">
      <c r="A164" s="76" t="s">
        <v>203</v>
      </c>
      <c r="B164" s="58" t="s">
        <v>204</v>
      </c>
      <c r="C164" s="161">
        <v>1000</v>
      </c>
      <c r="D164" s="166">
        <f>C164</f>
        <v>1000</v>
      </c>
    </row>
    <row r="165" spans="1:10" ht="24" customHeight="1" x14ac:dyDescent="0.25">
      <c r="A165" s="11" t="s">
        <v>205</v>
      </c>
      <c r="B165" s="12" t="s">
        <v>206</v>
      </c>
      <c r="C165" s="159"/>
      <c r="D165" s="165">
        <f>SUM(D167+D169)</f>
        <v>13806476.92</v>
      </c>
    </row>
    <row r="166" spans="1:10" ht="24.75" customHeight="1" x14ac:dyDescent="0.25">
      <c r="A166" s="11" t="s">
        <v>207</v>
      </c>
      <c r="B166" s="12" t="s">
        <v>208</v>
      </c>
      <c r="C166" s="167"/>
      <c r="D166" s="170">
        <v>0</v>
      </c>
    </row>
    <row r="167" spans="1:10" x14ac:dyDescent="0.25">
      <c r="A167" s="83" t="s">
        <v>212</v>
      </c>
      <c r="B167" s="84" t="s">
        <v>209</v>
      </c>
      <c r="C167" s="159"/>
      <c r="D167" s="165">
        <f>SUM(D168:D168)</f>
        <v>0</v>
      </c>
    </row>
    <row r="168" spans="1:10" x14ac:dyDescent="0.25">
      <c r="A168" s="10" t="s">
        <v>214</v>
      </c>
      <c r="B168" s="58"/>
      <c r="C168" s="161"/>
      <c r="D168" s="170"/>
    </row>
    <row r="169" spans="1:10" s="2" customFormat="1" x14ac:dyDescent="0.25">
      <c r="A169" s="64" t="s">
        <v>212</v>
      </c>
      <c r="B169" s="86" t="s">
        <v>213</v>
      </c>
      <c r="C169" s="171"/>
      <c r="D169" s="172">
        <f>SUM(D170:D174)</f>
        <v>13806476.92</v>
      </c>
    </row>
    <row r="170" spans="1:10" ht="30" customHeight="1" x14ac:dyDescent="0.25">
      <c r="A170" s="10" t="s">
        <v>214</v>
      </c>
      <c r="B170" s="15" t="s">
        <v>215</v>
      </c>
      <c r="C170" s="161">
        <v>6259684</v>
      </c>
      <c r="D170" s="170">
        <f>C170+600587.72</f>
        <v>6860271.7199999997</v>
      </c>
      <c r="J170" s="4"/>
    </row>
    <row r="171" spans="1:10" s="6" customFormat="1" ht="21" customHeight="1" x14ac:dyDescent="0.25">
      <c r="A171" s="76" t="s">
        <v>343</v>
      </c>
      <c r="B171" s="58" t="s">
        <v>344</v>
      </c>
      <c r="C171" s="173">
        <v>900000</v>
      </c>
      <c r="D171" s="170">
        <f>C171+72277.2</f>
        <v>972277.2</v>
      </c>
      <c r="E171"/>
      <c r="F171"/>
      <c r="G171"/>
      <c r="H171"/>
      <c r="I171"/>
      <c r="J171" s="4"/>
    </row>
    <row r="172" spans="1:10" s="6" customFormat="1" ht="33" customHeight="1" x14ac:dyDescent="0.25">
      <c r="A172" s="76" t="s">
        <v>367</v>
      </c>
      <c r="B172" s="58" t="s">
        <v>364</v>
      </c>
      <c r="C172" s="161">
        <v>5767748</v>
      </c>
      <c r="D172" s="170">
        <f>SUM(C172)</f>
        <v>5767748</v>
      </c>
      <c r="E172" s="4"/>
      <c r="F172"/>
      <c r="G172"/>
      <c r="H172"/>
      <c r="I172"/>
      <c r="J172"/>
    </row>
    <row r="173" spans="1:10" s="6" customFormat="1" ht="25.5" x14ac:dyDescent="0.25">
      <c r="A173" s="76" t="s">
        <v>360</v>
      </c>
      <c r="B173" s="58" t="s">
        <v>210</v>
      </c>
      <c r="C173" s="173">
        <v>170000</v>
      </c>
      <c r="D173" s="170">
        <f>C173</f>
        <v>170000</v>
      </c>
      <c r="E173"/>
      <c r="F173"/>
      <c r="G173"/>
      <c r="H173"/>
      <c r="I173"/>
      <c r="J173"/>
    </row>
    <row r="174" spans="1:10" x14ac:dyDescent="0.25">
      <c r="A174" s="76" t="s">
        <v>361</v>
      </c>
      <c r="B174" s="58" t="s">
        <v>362</v>
      </c>
      <c r="C174" s="173">
        <v>36180</v>
      </c>
      <c r="D174" s="170">
        <f>C174</f>
        <v>36180</v>
      </c>
    </row>
    <row r="175" spans="1:10" s="1" customFormat="1" x14ac:dyDescent="0.25">
      <c r="A175" s="39" t="s">
        <v>219</v>
      </c>
      <c r="B175" s="40" t="s">
        <v>220</v>
      </c>
      <c r="C175" s="164"/>
      <c r="D175" s="157">
        <f>SUM(D176+D183)</f>
        <v>0</v>
      </c>
      <c r="E175"/>
      <c r="F175"/>
      <c r="G175"/>
      <c r="H175"/>
      <c r="I175"/>
      <c r="J175"/>
    </row>
    <row r="176" spans="1:10" x14ac:dyDescent="0.25">
      <c r="A176" s="11" t="s">
        <v>221</v>
      </c>
      <c r="B176" s="12" t="s">
        <v>222</v>
      </c>
      <c r="C176" s="164"/>
      <c r="D176" s="168">
        <f t="shared" ref="D176" si="11">SUM(D177)</f>
        <v>0</v>
      </c>
    </row>
    <row r="177" spans="1:10" x14ac:dyDescent="0.25">
      <c r="A177" s="11" t="s">
        <v>223</v>
      </c>
      <c r="B177" s="12" t="s">
        <v>224</v>
      </c>
      <c r="C177" s="159"/>
      <c r="D177" s="165">
        <f>SUM(D178:D179)</f>
        <v>0</v>
      </c>
    </row>
    <row r="178" spans="1:10" s="6" customFormat="1" x14ac:dyDescent="0.25">
      <c r="A178" s="76" t="s">
        <v>225</v>
      </c>
      <c r="B178" s="58"/>
      <c r="C178" s="167"/>
      <c r="D178" s="170"/>
      <c r="E178"/>
      <c r="F178"/>
      <c r="G178"/>
      <c r="H178"/>
      <c r="I178"/>
      <c r="J178"/>
    </row>
    <row r="179" spans="1:10" s="6" customFormat="1" x14ac:dyDescent="0.25">
      <c r="A179" s="76" t="s">
        <v>226</v>
      </c>
      <c r="B179" s="58"/>
      <c r="C179" s="167"/>
      <c r="D179" s="170"/>
      <c r="E179"/>
      <c r="F179"/>
      <c r="G179"/>
      <c r="H179"/>
      <c r="I179"/>
      <c r="J179"/>
    </row>
    <row r="180" spans="1:10" ht="16.5" x14ac:dyDescent="0.35">
      <c r="A180" s="93">
        <v>37</v>
      </c>
      <c r="B180" s="15" t="s">
        <v>227</v>
      </c>
      <c r="C180" s="159"/>
      <c r="D180" s="169"/>
    </row>
    <row r="181" spans="1:10" ht="16.5" x14ac:dyDescent="0.35">
      <c r="A181" s="94" t="s">
        <v>228</v>
      </c>
      <c r="B181" s="56" t="s">
        <v>229</v>
      </c>
      <c r="C181" s="159"/>
      <c r="D181" s="169"/>
    </row>
    <row r="182" spans="1:10" ht="21.75" customHeight="1" x14ac:dyDescent="0.25">
      <c r="A182" s="76" t="s">
        <v>230</v>
      </c>
      <c r="B182" s="58" t="s">
        <v>231</v>
      </c>
      <c r="C182" s="167"/>
      <c r="D182" s="170"/>
    </row>
    <row r="183" spans="1:10" s="1" customFormat="1" x14ac:dyDescent="0.25">
      <c r="A183" s="42" t="s">
        <v>232</v>
      </c>
      <c r="B183" s="43" t="s">
        <v>233</v>
      </c>
      <c r="C183" s="164"/>
      <c r="D183" s="168">
        <f t="shared" ref="D183" si="12">SUM(D184)</f>
        <v>0</v>
      </c>
      <c r="E183"/>
      <c r="F183"/>
      <c r="G183"/>
      <c r="H183"/>
      <c r="I183"/>
      <c r="J183"/>
    </row>
    <row r="184" spans="1:10" x14ac:dyDescent="0.25">
      <c r="A184" s="95" t="s">
        <v>234</v>
      </c>
      <c r="B184" s="96" t="s">
        <v>235</v>
      </c>
      <c r="C184" s="159"/>
      <c r="D184" s="165">
        <f t="shared" ref="D184" si="13">SUM(D185:D187)</f>
        <v>0</v>
      </c>
    </row>
    <row r="185" spans="1:10" ht="15.75" customHeight="1" x14ac:dyDescent="0.25">
      <c r="A185" s="10" t="s">
        <v>236</v>
      </c>
      <c r="B185" s="15" t="s">
        <v>237</v>
      </c>
      <c r="C185" s="167"/>
      <c r="D185" s="170"/>
    </row>
    <row r="186" spans="1:10" ht="26.25" customHeight="1" x14ac:dyDescent="0.25">
      <c r="A186" s="10" t="s">
        <v>238</v>
      </c>
      <c r="B186" s="15" t="s">
        <v>363</v>
      </c>
      <c r="C186" s="167"/>
      <c r="D186" s="170"/>
    </row>
    <row r="187" spans="1:10" ht="22.5" customHeight="1" x14ac:dyDescent="0.25">
      <c r="A187" s="10" t="s">
        <v>239</v>
      </c>
      <c r="B187" s="15" t="s">
        <v>240</v>
      </c>
      <c r="C187" s="167"/>
      <c r="D187" s="170"/>
    </row>
    <row r="188" spans="1:10" x14ac:dyDescent="0.25">
      <c r="A188" s="203" t="s">
        <v>241</v>
      </c>
      <c r="B188" s="204"/>
      <c r="C188" s="174"/>
      <c r="D188" s="175">
        <f>SUM(D8+D161+D175)</f>
        <v>19819024.920000002</v>
      </c>
    </row>
    <row r="189" spans="1:10" x14ac:dyDescent="0.25">
      <c r="A189" s="3"/>
    </row>
    <row r="190" spans="1:10" x14ac:dyDescent="0.25">
      <c r="A190" s="3"/>
      <c r="B190" s="102" t="s">
        <v>368</v>
      </c>
      <c r="C190" t="s">
        <v>371</v>
      </c>
      <c r="D190" s="24">
        <f>'INGRESOS 2026'!K226</f>
        <v>23155839.439999998</v>
      </c>
    </row>
    <row r="191" spans="1:10" x14ac:dyDescent="0.25">
      <c r="A191" s="3"/>
      <c r="B191" s="102" t="s">
        <v>369</v>
      </c>
      <c r="C191" t="s">
        <v>371</v>
      </c>
      <c r="D191" s="24">
        <f>D188</f>
        <v>19819024.920000002</v>
      </c>
    </row>
    <row r="192" spans="1:10" x14ac:dyDescent="0.25">
      <c r="B192" s="102" t="s">
        <v>370</v>
      </c>
      <c r="C192" s="4" t="s">
        <v>371</v>
      </c>
      <c r="D192" s="24">
        <f>D191-D190</f>
        <v>-3336814.5199999958</v>
      </c>
    </row>
    <row r="193" spans="1:8" x14ac:dyDescent="0.25">
      <c r="B193" s="102"/>
      <c r="C193" s="4"/>
      <c r="D193" s="34"/>
    </row>
    <row r="194" spans="1:8" x14ac:dyDescent="0.25">
      <c r="B194" s="102"/>
      <c r="C194" s="4"/>
      <c r="D194" s="34"/>
    </row>
    <row r="195" spans="1:8" x14ac:dyDescent="0.25">
      <c r="B195" s="102"/>
      <c r="C195" s="4"/>
      <c r="D195" s="34"/>
    </row>
    <row r="197" spans="1:8" x14ac:dyDescent="0.25">
      <c r="A197" s="183" t="s">
        <v>249</v>
      </c>
      <c r="B197" s="183"/>
      <c r="C197" s="183"/>
      <c r="D197" s="183"/>
    </row>
    <row r="198" spans="1:8" x14ac:dyDescent="0.25">
      <c r="A198" s="182" t="s">
        <v>250</v>
      </c>
      <c r="B198" s="182"/>
      <c r="C198" s="182"/>
      <c r="D198" s="182"/>
    </row>
    <row r="200" spans="1:8" x14ac:dyDescent="0.25">
      <c r="F200" s="2" t="s">
        <v>572</v>
      </c>
    </row>
    <row r="201" spans="1:8" x14ac:dyDescent="0.25">
      <c r="F201" s="75" t="s">
        <v>5</v>
      </c>
      <c r="G201" s="75" t="s">
        <v>6</v>
      </c>
      <c r="H201" s="140">
        <f>'INGRESOS 2026 resumen'!D9</f>
        <v>2274686</v>
      </c>
    </row>
    <row r="202" spans="1:8" x14ac:dyDescent="0.25">
      <c r="F202" s="75" t="s">
        <v>31</v>
      </c>
      <c r="G202" s="75" t="s">
        <v>32</v>
      </c>
      <c r="H202" s="140">
        <f>'INGRESOS 2026 resumen'!D22</f>
        <v>1145200</v>
      </c>
    </row>
    <row r="203" spans="1:8" x14ac:dyDescent="0.25">
      <c r="F203" s="75" t="s">
        <v>137</v>
      </c>
      <c r="G203" s="75" t="s">
        <v>138</v>
      </c>
      <c r="H203" s="140">
        <f>'INGRESOS 2026 resumen'!D130</f>
        <v>325050</v>
      </c>
    </row>
    <row r="204" spans="1:8" x14ac:dyDescent="0.25">
      <c r="F204" s="75" t="s">
        <v>157</v>
      </c>
      <c r="G204" s="75" t="s">
        <v>158</v>
      </c>
      <c r="H204" s="140">
        <f>'INGRESOS 2026 resumen'!D155</f>
        <v>260150</v>
      </c>
    </row>
    <row r="205" spans="1:8" x14ac:dyDescent="0.25">
      <c r="F205" s="75" t="s">
        <v>183</v>
      </c>
      <c r="G205" s="75" t="s">
        <v>184</v>
      </c>
      <c r="H205" s="140">
        <f>'INGRESOS 2026 resumen'!D171</f>
        <v>3320761.3559999997</v>
      </c>
    </row>
    <row r="206" spans="1:8" x14ac:dyDescent="0.25">
      <c r="F206" s="75" t="s">
        <v>187</v>
      </c>
      <c r="G206" s="75" t="s">
        <v>188</v>
      </c>
      <c r="H206" s="140">
        <f>'INGRESOS 2026 resumen'!D174</f>
        <v>42000</v>
      </c>
    </row>
    <row r="207" spans="1:8" x14ac:dyDescent="0.25">
      <c r="F207" s="144"/>
      <c r="G207" s="75" t="s">
        <v>374</v>
      </c>
      <c r="H207" s="143">
        <f>SUM(H201:H206)</f>
        <v>7367847.3559999997</v>
      </c>
    </row>
    <row r="208" spans="1:8" x14ac:dyDescent="0.25">
      <c r="F208" s="142" t="s">
        <v>198</v>
      </c>
      <c r="G208" s="75"/>
      <c r="H208" s="140"/>
    </row>
    <row r="209" spans="3:8" x14ac:dyDescent="0.25">
      <c r="F209" s="75" t="s">
        <v>199</v>
      </c>
      <c r="G209" s="75" t="s">
        <v>200</v>
      </c>
      <c r="H209" s="140">
        <f>'INGRESOS 2026 resumen'!D184</f>
        <v>1000</v>
      </c>
    </row>
    <row r="210" spans="3:8" x14ac:dyDescent="0.25">
      <c r="F210" s="75" t="s">
        <v>205</v>
      </c>
      <c r="G210" s="75" t="s">
        <v>206</v>
      </c>
      <c r="H210" s="140">
        <f>'INGRESOS 2026 resumen'!D190</f>
        <v>15786992.083999999</v>
      </c>
    </row>
    <row r="211" spans="3:8" x14ac:dyDescent="0.25">
      <c r="F211" s="144"/>
      <c r="G211" s="75" t="s">
        <v>374</v>
      </c>
      <c r="H211" s="143">
        <f>H209+H210</f>
        <v>15787992.083999999</v>
      </c>
    </row>
    <row r="212" spans="3:8" x14ac:dyDescent="0.25">
      <c r="F212" s="142" t="s">
        <v>220</v>
      </c>
      <c r="G212" s="75"/>
      <c r="H212" s="140"/>
    </row>
    <row r="213" spans="3:8" x14ac:dyDescent="0.25">
      <c r="F213" s="141">
        <v>37</v>
      </c>
      <c r="G213" s="75" t="s">
        <v>227</v>
      </c>
      <c r="H213" s="140">
        <v>0</v>
      </c>
    </row>
    <row r="214" spans="3:8" x14ac:dyDescent="0.25">
      <c r="F214" s="75" t="s">
        <v>232</v>
      </c>
      <c r="G214" s="75" t="s">
        <v>233</v>
      </c>
      <c r="H214" s="140">
        <v>0</v>
      </c>
    </row>
    <row r="215" spans="3:8" x14ac:dyDescent="0.25">
      <c r="F215" s="144"/>
      <c r="G215" s="145"/>
      <c r="H215" s="140">
        <f>H213+H214</f>
        <v>0</v>
      </c>
    </row>
    <row r="216" spans="3:8" x14ac:dyDescent="0.25">
      <c r="F216" s="75"/>
      <c r="G216" s="75" t="s">
        <v>573</v>
      </c>
      <c r="H216" s="143">
        <f>H207+H211</f>
        <v>23155839.439999998</v>
      </c>
    </row>
    <row r="220" spans="3:8" x14ac:dyDescent="0.25">
      <c r="C220" s="142" t="s">
        <v>580</v>
      </c>
      <c r="D220" s="213" t="s">
        <v>581</v>
      </c>
      <c r="E220" s="213"/>
      <c r="F220" s="213"/>
      <c r="G220" s="214" t="s">
        <v>582</v>
      </c>
    </row>
    <row r="221" spans="3:8" x14ac:dyDescent="0.25">
      <c r="C221" s="176" t="str">
        <f>'INGRESOS 2026 resumen'!A197</f>
        <v>2.8.01.08.01</v>
      </c>
      <c r="D221" s="208" t="s">
        <v>215</v>
      </c>
      <c r="E221" s="208"/>
      <c r="F221" s="208"/>
      <c r="G221" s="146">
        <f>'INGRESOS 2026 resumen'!D197</f>
        <v>6860271.7199999997</v>
      </c>
    </row>
    <row r="222" spans="3:8" ht="38.25" customHeight="1" x14ac:dyDescent="0.25">
      <c r="C222" s="176" t="str">
        <f>'INGRESOS 2026 resumen'!A199</f>
        <v>2.8.01.08,03</v>
      </c>
      <c r="D222" s="209" t="s">
        <v>344</v>
      </c>
      <c r="E222" s="210"/>
      <c r="F222" s="211"/>
      <c r="G222" s="146">
        <f>'INGRESOS 2026 resumen'!D199</f>
        <v>972277.2</v>
      </c>
    </row>
    <row r="223" spans="3:8" ht="38.25" customHeight="1" x14ac:dyDescent="0.25">
      <c r="C223" s="176" t="str">
        <f>'INGRESOS 2026 resumen'!A173</f>
        <v>1.8.06,01.01.</v>
      </c>
      <c r="D223" s="212" t="s">
        <v>577</v>
      </c>
      <c r="E223" s="212"/>
      <c r="F223" s="212"/>
      <c r="G223" s="146">
        <f>'INGRESOS 2026 resumen'!D173</f>
        <v>3320761.3559999997</v>
      </c>
    </row>
    <row r="224" spans="3:8" ht="25.5" customHeight="1" x14ac:dyDescent="0.25">
      <c r="C224" s="176" t="str">
        <f>'INGRESOS 2026 resumen'!A205</f>
        <v>2.8.06.01.01</v>
      </c>
      <c r="D224" s="212" t="s">
        <v>364</v>
      </c>
      <c r="E224" s="212"/>
      <c r="F224" s="212"/>
      <c r="G224" s="146">
        <f>'INGRESOS 2026 resumen'!D205</f>
        <v>7748443.1639999989</v>
      </c>
    </row>
    <row r="225" spans="3:7" ht="51" customHeight="1" x14ac:dyDescent="0.25">
      <c r="C225" s="176" t="str">
        <f>'INGRESOS 2026 resumen'!A206</f>
        <v>2.8.06.01.03</v>
      </c>
      <c r="D225" s="207" t="s">
        <v>210</v>
      </c>
      <c r="E225" s="207"/>
      <c r="F225" s="207"/>
      <c r="G225" s="146">
        <f>'INGRESOS 2026 resumen'!D206</f>
        <v>170000</v>
      </c>
    </row>
    <row r="226" spans="3:7" ht="38.25" customHeight="1" x14ac:dyDescent="0.25">
      <c r="C226" s="176" t="str">
        <f>'INGRESOS 2026 resumen'!A207</f>
        <v>2.8.06.54</v>
      </c>
      <c r="D226" s="207" t="s">
        <v>534</v>
      </c>
      <c r="E226" s="207"/>
      <c r="F226" s="207"/>
      <c r="G226" s="146">
        <f>'INGRESOS 2026 resumen'!D207</f>
        <v>36000</v>
      </c>
    </row>
    <row r="227" spans="3:7" x14ac:dyDescent="0.25">
      <c r="F227" t="s">
        <v>384</v>
      </c>
      <c r="G227" s="146">
        <f>SUM(G221:G226)</f>
        <v>19107753.439999998</v>
      </c>
    </row>
    <row r="228" spans="3:7" x14ac:dyDescent="0.25">
      <c r="G228" s="123"/>
    </row>
    <row r="229" spans="3:7" x14ac:dyDescent="0.25">
      <c r="G229" s="123"/>
    </row>
    <row r="230" spans="3:7" x14ac:dyDescent="0.25">
      <c r="G230" s="123"/>
    </row>
    <row r="231" spans="3:7" x14ac:dyDescent="0.25">
      <c r="G231" s="123">
        <v>972277.2</v>
      </c>
    </row>
    <row r="232" spans="3:7" x14ac:dyDescent="0.25">
      <c r="G232" s="123"/>
    </row>
  </sheetData>
  <mergeCells count="18">
    <mergeCell ref="D220:F220"/>
    <mergeCell ref="F41:I43"/>
    <mergeCell ref="D226:F226"/>
    <mergeCell ref="D221:F221"/>
    <mergeCell ref="D222:F222"/>
    <mergeCell ref="D224:F224"/>
    <mergeCell ref="D225:F225"/>
    <mergeCell ref="D223:F223"/>
    <mergeCell ref="A198:D198"/>
    <mergeCell ref="A197:D197"/>
    <mergeCell ref="A188:B188"/>
    <mergeCell ref="D5:D6"/>
    <mergeCell ref="C5:C6"/>
    <mergeCell ref="A1:B1"/>
    <mergeCell ref="A2:D2"/>
    <mergeCell ref="A3:D3"/>
    <mergeCell ref="A5:A6"/>
    <mergeCell ref="B5:B6"/>
  </mergeCells>
  <phoneticPr fontId="24" type="noConversion"/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080F67-1AAA-4F06-9672-DC1A70895A0D}">
  <dimension ref="A1:Q474"/>
  <sheetViews>
    <sheetView topLeftCell="A219" zoomScale="120" zoomScaleNormal="120" workbookViewId="0">
      <selection activeCell="A195" sqref="A195:K240"/>
    </sheetView>
  </sheetViews>
  <sheetFormatPr baseColWidth="10" defaultRowHeight="15" x14ac:dyDescent="0.25"/>
  <cols>
    <col min="1" max="1" width="11.140625" customWidth="1"/>
    <col min="2" max="2" width="33.28515625" customWidth="1"/>
    <col min="3" max="4" width="13.7109375" bestFit="1" customWidth="1"/>
    <col min="5" max="5" width="13.28515625" bestFit="1" customWidth="1"/>
    <col min="6" max="7" width="13.5703125" customWidth="1"/>
    <col min="8" max="8" width="13.5703125" style="9" customWidth="1"/>
    <col min="9" max="10" width="14.42578125" bestFit="1" customWidth="1"/>
    <col min="11" max="11" width="13.7109375" style="22" bestFit="1" customWidth="1"/>
    <col min="12" max="12" width="14.85546875" customWidth="1"/>
    <col min="13" max="14" width="14.5703125" bestFit="1" customWidth="1"/>
  </cols>
  <sheetData>
    <row r="1" spans="1:17" ht="18.75" x14ac:dyDescent="0.25">
      <c r="A1" s="188"/>
      <c r="B1" s="188"/>
      <c r="C1" s="188"/>
      <c r="D1" s="188"/>
      <c r="E1" s="188"/>
      <c r="F1" s="188"/>
      <c r="G1" s="125"/>
      <c r="H1" s="99"/>
      <c r="I1" s="125"/>
      <c r="J1" s="125"/>
    </row>
    <row r="2" spans="1:17" ht="18.75" x14ac:dyDescent="0.25">
      <c r="A2" s="188" t="s">
        <v>524</v>
      </c>
      <c r="B2" s="188"/>
      <c r="C2" s="188"/>
      <c r="D2" s="188"/>
      <c r="E2" s="188"/>
      <c r="F2" s="188"/>
      <c r="G2" s="188"/>
      <c r="H2" s="188"/>
      <c r="I2" s="188"/>
      <c r="J2" s="188"/>
      <c r="K2" s="188"/>
    </row>
    <row r="3" spans="1:17" ht="19.5" thickBot="1" x14ac:dyDescent="0.3">
      <c r="A3" s="188" t="s">
        <v>245</v>
      </c>
      <c r="B3" s="188"/>
      <c r="C3" s="188"/>
      <c r="D3" s="188"/>
      <c r="E3" s="188"/>
      <c r="F3" s="188"/>
      <c r="G3" s="188"/>
      <c r="H3" s="188"/>
      <c r="I3" s="188"/>
      <c r="J3" s="188"/>
      <c r="K3" s="188"/>
    </row>
    <row r="4" spans="1:17" x14ac:dyDescent="0.25">
      <c r="A4" s="4"/>
      <c r="C4" s="191"/>
      <c r="D4" s="191"/>
      <c r="E4" s="191"/>
      <c r="F4" s="191"/>
      <c r="G4" s="191"/>
      <c r="H4" s="192"/>
      <c r="I4" s="194" t="s">
        <v>525</v>
      </c>
      <c r="J4" s="195"/>
    </row>
    <row r="5" spans="1:17" ht="25.5" customHeight="1" x14ac:dyDescent="0.25">
      <c r="A5" s="189" t="s">
        <v>0</v>
      </c>
      <c r="B5" s="189" t="s">
        <v>251</v>
      </c>
      <c r="C5" s="189" t="s">
        <v>1</v>
      </c>
      <c r="D5" s="190" t="s">
        <v>242</v>
      </c>
      <c r="E5" s="193" t="s">
        <v>550</v>
      </c>
      <c r="F5" s="190" t="s">
        <v>243</v>
      </c>
      <c r="G5" s="193" t="s">
        <v>385</v>
      </c>
      <c r="H5" s="184" t="s">
        <v>551</v>
      </c>
      <c r="I5" s="196" t="s">
        <v>246</v>
      </c>
      <c r="J5" s="185" t="s">
        <v>247</v>
      </c>
      <c r="K5" s="186" t="s">
        <v>536</v>
      </c>
    </row>
    <row r="6" spans="1:17" ht="37.5" customHeight="1" x14ac:dyDescent="0.25">
      <c r="A6" s="189"/>
      <c r="B6" s="189"/>
      <c r="C6" s="189"/>
      <c r="D6" s="190"/>
      <c r="E6" s="193"/>
      <c r="F6" s="190"/>
      <c r="G6" s="193"/>
      <c r="H6" s="184"/>
      <c r="I6" s="196"/>
      <c r="J6" s="185"/>
      <c r="K6" s="186"/>
    </row>
    <row r="7" spans="1:17" x14ac:dyDescent="0.25">
      <c r="A7" s="11"/>
      <c r="B7" s="12" t="s">
        <v>2</v>
      </c>
      <c r="C7" s="35">
        <f>SUM(C8+C197+C224)</f>
        <v>17308977.960000001</v>
      </c>
      <c r="D7" s="35">
        <f>SUM(D8+D197+D224)</f>
        <v>16432770.490000002</v>
      </c>
      <c r="E7" s="36">
        <f>D7-C7</f>
        <v>-876207.46999999881</v>
      </c>
      <c r="F7" s="35">
        <f>SUM(F8+F197+F224)</f>
        <v>21918316.539999999</v>
      </c>
      <c r="G7" s="36">
        <f>F7-C7</f>
        <v>4609338.5799999982</v>
      </c>
      <c r="H7" s="35">
        <f>SUM(H8+H197+H224)</f>
        <v>14410202.15</v>
      </c>
      <c r="I7" s="131"/>
      <c r="J7" s="38"/>
      <c r="K7" s="25">
        <f>SUM(K8+K197)</f>
        <v>23155839.439999998</v>
      </c>
    </row>
    <row r="8" spans="1:17" s="1" customFormat="1" x14ac:dyDescent="0.25">
      <c r="A8" s="39" t="s">
        <v>3</v>
      </c>
      <c r="B8" s="40" t="s">
        <v>4</v>
      </c>
      <c r="C8" s="19">
        <f>SUM(C9+C24+C140+C167+C183+C186)</f>
        <v>5276590.58</v>
      </c>
      <c r="D8" s="19">
        <f>SUM(D9+D24+D140+D167+D183+D186)</f>
        <v>5479413.5100000007</v>
      </c>
      <c r="E8" s="36">
        <f t="shared" ref="E8:E91" si="0">D8-C8</f>
        <v>202822.93000000063</v>
      </c>
      <c r="F8" s="19">
        <f>SUM(F9+F24+F140+F167+F183+F186)</f>
        <v>6092777.6999999993</v>
      </c>
      <c r="G8" s="36">
        <f t="shared" ref="G8:G96" si="1">F8-C8</f>
        <v>816187.11999999918</v>
      </c>
      <c r="H8" s="19">
        <f>SUM(H9+H24+H140+H167+H183+H186)</f>
        <v>4290424.5</v>
      </c>
      <c r="I8" s="131"/>
      <c r="J8" s="41"/>
      <c r="K8" s="19">
        <f>SUM(K9+K24+K140+K167+K183+K186)</f>
        <v>7367847.3559999997</v>
      </c>
    </row>
    <row r="9" spans="1:17" s="1" customFormat="1" x14ac:dyDescent="0.25">
      <c r="A9" s="42" t="s">
        <v>5</v>
      </c>
      <c r="B9" s="43" t="s">
        <v>6</v>
      </c>
      <c r="C9" s="44">
        <f>SUM(C10+C12+C20)</f>
        <v>1476029.83</v>
      </c>
      <c r="D9" s="44">
        <f>SUM(D10+D12+D20)</f>
        <v>1880948.7600000002</v>
      </c>
      <c r="E9" s="36">
        <f t="shared" si="0"/>
        <v>404918.93000000017</v>
      </c>
      <c r="F9" s="44">
        <f>SUM(F10+F12+F20)</f>
        <v>1930553.13</v>
      </c>
      <c r="G9" s="36">
        <f t="shared" si="1"/>
        <v>454523.29999999981</v>
      </c>
      <c r="H9" s="44">
        <f>SUM(H10+H12+H20)</f>
        <v>1843290.88</v>
      </c>
      <c r="I9" s="131"/>
      <c r="J9" s="45"/>
      <c r="K9" s="26">
        <f>SUM(K10+K12+K20)</f>
        <v>2274686</v>
      </c>
    </row>
    <row r="10" spans="1:17" ht="25.5" x14ac:dyDescent="0.25">
      <c r="A10" s="11" t="s">
        <v>7</v>
      </c>
      <c r="B10" s="12" t="s">
        <v>8</v>
      </c>
      <c r="C10" s="18">
        <f t="shared" ref="C10" si="2">SUM(C11)</f>
        <v>93033.65</v>
      </c>
      <c r="D10" s="18">
        <f>SUM(D11)</f>
        <v>120189.27</v>
      </c>
      <c r="E10" s="36">
        <f t="shared" si="0"/>
        <v>27155.62000000001</v>
      </c>
      <c r="F10" s="18">
        <f>SUM(F11)</f>
        <v>66178.539999999994</v>
      </c>
      <c r="G10" s="36">
        <f t="shared" si="1"/>
        <v>-26855.11</v>
      </c>
      <c r="H10" s="18">
        <f>SUM(H11)</f>
        <v>45359.23</v>
      </c>
      <c r="I10" s="131"/>
      <c r="J10" s="46"/>
      <c r="K10" s="27">
        <f>SUM(K11)</f>
        <v>61469</v>
      </c>
    </row>
    <row r="11" spans="1:17" ht="23.25" customHeight="1" x14ac:dyDescent="0.25">
      <c r="A11" s="10" t="s">
        <v>9</v>
      </c>
      <c r="B11" s="15" t="s">
        <v>10</v>
      </c>
      <c r="C11" s="47">
        <v>93033.65</v>
      </c>
      <c r="D11" s="48">
        <v>120189.27</v>
      </c>
      <c r="E11" s="36">
        <f>D11-C11</f>
        <v>27155.62000000001</v>
      </c>
      <c r="F11" s="48">
        <v>66178.539999999994</v>
      </c>
      <c r="G11" s="36">
        <f>F11-D11</f>
        <v>-54010.73000000001</v>
      </c>
      <c r="H11" s="49">
        <v>45359.23</v>
      </c>
      <c r="I11" s="131">
        <f>(E11+G11)/2+H11</f>
        <v>31931.675000000003</v>
      </c>
      <c r="J11" s="37">
        <v>61469</v>
      </c>
      <c r="K11" s="28">
        <f>J11</f>
        <v>61469</v>
      </c>
      <c r="N11" s="4"/>
      <c r="O11" s="4"/>
      <c r="Q11" s="8"/>
    </row>
    <row r="12" spans="1:17" x14ac:dyDescent="0.25">
      <c r="A12" s="11" t="s">
        <v>11</v>
      </c>
      <c r="B12" s="12" t="s">
        <v>12</v>
      </c>
      <c r="C12" s="18">
        <f t="shared" ref="C12:H12" si="3">SUM(C13:C19)</f>
        <v>916122.10000000009</v>
      </c>
      <c r="D12" s="18">
        <f t="shared" ref="D12" si="4">SUM(D13:D19)</f>
        <v>1169797.8500000001</v>
      </c>
      <c r="E12" s="36">
        <f t="shared" si="0"/>
        <v>253675.75</v>
      </c>
      <c r="F12" s="18">
        <f t="shared" si="3"/>
        <v>1239871.6599999999</v>
      </c>
      <c r="G12" s="36">
        <f t="shared" si="1"/>
        <v>323749.55999999982</v>
      </c>
      <c r="H12" s="18">
        <f t="shared" si="3"/>
        <v>1174149.0899999999</v>
      </c>
      <c r="I12" s="131"/>
      <c r="J12" s="46"/>
      <c r="K12" s="29">
        <f t="shared" ref="K12" si="5">SUM(K13:K19)</f>
        <v>1463217</v>
      </c>
    </row>
    <row r="13" spans="1:17" x14ac:dyDescent="0.25">
      <c r="A13" s="10" t="s">
        <v>13</v>
      </c>
      <c r="B13" s="15" t="s">
        <v>14</v>
      </c>
      <c r="C13" s="14">
        <v>111123.13</v>
      </c>
      <c r="D13" s="50">
        <v>104855.64</v>
      </c>
      <c r="E13" s="36">
        <f t="shared" si="0"/>
        <v>-6267.4900000000052</v>
      </c>
      <c r="F13" s="50">
        <v>108004.72</v>
      </c>
      <c r="G13" s="36">
        <f t="shared" si="1"/>
        <v>-3118.4100000000035</v>
      </c>
      <c r="H13" s="51">
        <v>96081.8</v>
      </c>
      <c r="I13" s="131">
        <f t="shared" ref="I13:I18" si="6">(E13+G13)/2+H13</f>
        <v>91388.85</v>
      </c>
      <c r="J13" s="37">
        <v>142902</v>
      </c>
      <c r="K13" s="28">
        <f>J13</f>
        <v>142902</v>
      </c>
    </row>
    <row r="14" spans="1:17" x14ac:dyDescent="0.25">
      <c r="A14" s="10" t="s">
        <v>15</v>
      </c>
      <c r="B14" s="15" t="s">
        <v>16</v>
      </c>
      <c r="C14" s="14">
        <v>65808.820000000007</v>
      </c>
      <c r="D14" s="50">
        <v>60065.13</v>
      </c>
      <c r="E14" s="36">
        <f t="shared" si="0"/>
        <v>-5743.6900000000096</v>
      </c>
      <c r="F14" s="50">
        <v>60378.62</v>
      </c>
      <c r="G14" s="36">
        <f t="shared" si="1"/>
        <v>-5430.2000000000044</v>
      </c>
      <c r="H14" s="51">
        <v>57082.75</v>
      </c>
      <c r="I14" s="131">
        <f t="shared" si="6"/>
        <v>51495.804999999993</v>
      </c>
      <c r="J14" s="37">
        <v>84415</v>
      </c>
      <c r="K14" s="28">
        <f t="shared" ref="K14:K21" si="7">J14</f>
        <v>84415</v>
      </c>
      <c r="N14" s="7"/>
    </row>
    <row r="15" spans="1:17" x14ac:dyDescent="0.25">
      <c r="A15" s="10" t="s">
        <v>17</v>
      </c>
      <c r="B15" s="15" t="s">
        <v>18</v>
      </c>
      <c r="C15" s="14">
        <v>41286</v>
      </c>
      <c r="D15" s="50">
        <v>40785.5</v>
      </c>
      <c r="E15" s="36">
        <f t="shared" si="0"/>
        <v>-500.5</v>
      </c>
      <c r="F15" s="50">
        <v>46088</v>
      </c>
      <c r="G15" s="36">
        <f t="shared" si="1"/>
        <v>4802</v>
      </c>
      <c r="H15" s="51">
        <v>27503</v>
      </c>
      <c r="I15" s="131">
        <f t="shared" si="6"/>
        <v>29653.75</v>
      </c>
      <c r="J15" s="37">
        <v>55000</v>
      </c>
      <c r="K15" s="28">
        <f t="shared" si="7"/>
        <v>55000</v>
      </c>
    </row>
    <row r="16" spans="1:17" ht="25.5" x14ac:dyDescent="0.25">
      <c r="A16" s="10" t="s">
        <v>19</v>
      </c>
      <c r="B16" s="15" t="s">
        <v>20</v>
      </c>
      <c r="C16" s="14">
        <v>194624.7</v>
      </c>
      <c r="D16" s="52">
        <v>191553.24</v>
      </c>
      <c r="E16" s="36">
        <f t="shared" si="0"/>
        <v>-3071.460000000021</v>
      </c>
      <c r="F16" s="52">
        <v>164156.71</v>
      </c>
      <c r="G16" s="36">
        <f t="shared" si="1"/>
        <v>-30467.99000000002</v>
      </c>
      <c r="H16" s="53">
        <v>90645.36</v>
      </c>
      <c r="I16" s="131">
        <f t="shared" si="6"/>
        <v>73875.63499999998</v>
      </c>
      <c r="J16" s="37">
        <v>120000</v>
      </c>
      <c r="K16" s="28">
        <f t="shared" si="7"/>
        <v>120000</v>
      </c>
    </row>
    <row r="17" spans="1:13" x14ac:dyDescent="0.25">
      <c r="A17" s="10" t="s">
        <v>21</v>
      </c>
      <c r="B17" s="15" t="s">
        <v>22</v>
      </c>
      <c r="C17" s="14">
        <v>305</v>
      </c>
      <c r="D17" s="50">
        <v>455</v>
      </c>
      <c r="E17" s="36">
        <f t="shared" si="0"/>
        <v>150</v>
      </c>
      <c r="F17" s="50">
        <v>537</v>
      </c>
      <c r="G17" s="36">
        <f t="shared" si="1"/>
        <v>232</v>
      </c>
      <c r="H17" s="51">
        <v>545</v>
      </c>
      <c r="I17" s="131">
        <f t="shared" si="6"/>
        <v>736</v>
      </c>
      <c r="J17" s="37">
        <v>900</v>
      </c>
      <c r="K17" s="28">
        <f t="shared" si="7"/>
        <v>900</v>
      </c>
    </row>
    <row r="18" spans="1:13" x14ac:dyDescent="0.25">
      <c r="A18" s="10" t="s">
        <v>23</v>
      </c>
      <c r="B18" s="15" t="s">
        <v>24</v>
      </c>
      <c r="C18" s="14">
        <v>178021.19</v>
      </c>
      <c r="D18" s="50">
        <v>177694.47</v>
      </c>
      <c r="E18" s="36">
        <f t="shared" si="0"/>
        <v>-326.72000000000116</v>
      </c>
      <c r="F18" s="50">
        <v>144076.4</v>
      </c>
      <c r="G18" s="36">
        <f t="shared" si="1"/>
        <v>-33944.790000000008</v>
      </c>
      <c r="H18" s="51">
        <v>87122.94</v>
      </c>
      <c r="I18" s="131">
        <f t="shared" si="6"/>
        <v>69987.184999999998</v>
      </c>
      <c r="J18" s="37">
        <v>110000</v>
      </c>
      <c r="K18" s="28">
        <f t="shared" si="7"/>
        <v>110000</v>
      </c>
    </row>
    <row r="19" spans="1:13" x14ac:dyDescent="0.25">
      <c r="A19" s="10" t="s">
        <v>25</v>
      </c>
      <c r="B19" s="15" t="s">
        <v>26</v>
      </c>
      <c r="C19" s="14">
        <v>324953.26</v>
      </c>
      <c r="D19" s="50">
        <v>594388.87</v>
      </c>
      <c r="E19" s="36">
        <f t="shared" si="0"/>
        <v>269435.61</v>
      </c>
      <c r="F19" s="50">
        <v>716630.21</v>
      </c>
      <c r="G19" s="36">
        <f t="shared" si="1"/>
        <v>391676.94999999995</v>
      </c>
      <c r="H19" s="51">
        <v>815168.24</v>
      </c>
      <c r="I19" s="131">
        <f>(E19+G19)/2+H19</f>
        <v>1145724.52</v>
      </c>
      <c r="J19" s="37">
        <v>950000</v>
      </c>
      <c r="K19" s="28">
        <f t="shared" si="7"/>
        <v>950000</v>
      </c>
    </row>
    <row r="20" spans="1:13" x14ac:dyDescent="0.25">
      <c r="A20" s="11" t="s">
        <v>27</v>
      </c>
      <c r="B20" s="12" t="s">
        <v>28</v>
      </c>
      <c r="C20" s="18">
        <f>SUM(C21)</f>
        <v>466874.08</v>
      </c>
      <c r="D20" s="18">
        <f>SUM(D21)</f>
        <v>590961.64</v>
      </c>
      <c r="E20" s="36">
        <f t="shared" si="0"/>
        <v>124087.56</v>
      </c>
      <c r="F20" s="18">
        <f>SUM(F21)</f>
        <v>624502.93000000005</v>
      </c>
      <c r="G20" s="36">
        <f t="shared" si="1"/>
        <v>157628.85000000003</v>
      </c>
      <c r="H20" s="18">
        <f>SUM(H21)</f>
        <v>623782.56000000006</v>
      </c>
      <c r="I20" s="131"/>
      <c r="J20" s="46"/>
      <c r="K20" s="29">
        <f>SUM(K21)</f>
        <v>750000</v>
      </c>
    </row>
    <row r="21" spans="1:13" ht="25.5" customHeight="1" x14ac:dyDescent="0.25">
      <c r="A21" s="10" t="s">
        <v>29</v>
      </c>
      <c r="B21" s="15" t="s">
        <v>30</v>
      </c>
      <c r="C21" s="14">
        <v>466874.08</v>
      </c>
      <c r="D21" s="50">
        <v>590961.64</v>
      </c>
      <c r="E21" s="36">
        <f t="shared" si="0"/>
        <v>124087.56</v>
      </c>
      <c r="F21" s="50">
        <v>624502.93000000005</v>
      </c>
      <c r="G21" s="36">
        <f t="shared" si="1"/>
        <v>157628.85000000003</v>
      </c>
      <c r="H21" s="51">
        <v>623782.56000000006</v>
      </c>
      <c r="I21" s="131">
        <f>(E21+G21)/2+H21</f>
        <v>764640.76500000013</v>
      </c>
      <c r="J21" s="37">
        <v>750000</v>
      </c>
      <c r="K21" s="28">
        <f t="shared" si="7"/>
        <v>750000</v>
      </c>
    </row>
    <row r="22" spans="1:13" ht="25.5" customHeight="1" x14ac:dyDescent="0.25">
      <c r="A22" s="189" t="s">
        <v>0</v>
      </c>
      <c r="B22" s="189" t="s">
        <v>251</v>
      </c>
      <c r="C22" s="189" t="s">
        <v>1</v>
      </c>
      <c r="D22" s="190" t="s">
        <v>242</v>
      </c>
      <c r="E22" s="193" t="s">
        <v>550</v>
      </c>
      <c r="F22" s="190" t="s">
        <v>243</v>
      </c>
      <c r="G22" s="193" t="s">
        <v>385</v>
      </c>
      <c r="H22" s="184" t="s">
        <v>551</v>
      </c>
      <c r="I22" s="196" t="s">
        <v>246</v>
      </c>
      <c r="J22" s="185" t="s">
        <v>247</v>
      </c>
      <c r="K22" s="186" t="s">
        <v>536</v>
      </c>
    </row>
    <row r="23" spans="1:13" ht="37.5" customHeight="1" x14ac:dyDescent="0.25">
      <c r="A23" s="189"/>
      <c r="B23" s="189"/>
      <c r="C23" s="189"/>
      <c r="D23" s="190"/>
      <c r="E23" s="193"/>
      <c r="F23" s="190"/>
      <c r="G23" s="193"/>
      <c r="H23" s="184"/>
      <c r="I23" s="196"/>
      <c r="J23" s="185"/>
      <c r="K23" s="186"/>
    </row>
    <row r="24" spans="1:13" s="1" customFormat="1" x14ac:dyDescent="0.25">
      <c r="A24" s="42" t="s">
        <v>31</v>
      </c>
      <c r="B24" s="43" t="s">
        <v>32</v>
      </c>
      <c r="C24" s="17">
        <f>SUM(C25+C100+C104)</f>
        <v>577352.2699999999</v>
      </c>
      <c r="D24" s="17">
        <f>SUM(D25+D100+D104)</f>
        <v>731154.34000000008</v>
      </c>
      <c r="E24" s="36">
        <f t="shared" si="0"/>
        <v>153802.07000000018</v>
      </c>
      <c r="F24" s="17">
        <f>SUM(F25+F100+F104)</f>
        <v>781174.49999999977</v>
      </c>
      <c r="G24" s="36">
        <f t="shared" si="1"/>
        <v>203822.22999999986</v>
      </c>
      <c r="H24" s="17">
        <f>SUM(H25+H100+H104)</f>
        <v>917255.3899999999</v>
      </c>
      <c r="I24" s="131"/>
      <c r="J24" s="55"/>
      <c r="K24" s="30">
        <f>SUM(K25+K100+K104)</f>
        <v>1145200</v>
      </c>
    </row>
    <row r="25" spans="1:13" x14ac:dyDescent="0.25">
      <c r="A25" s="11" t="s">
        <v>33</v>
      </c>
      <c r="B25" s="12" t="s">
        <v>34</v>
      </c>
      <c r="C25" s="18">
        <f>SUM(C26:C99)</f>
        <v>548388.03999999992</v>
      </c>
      <c r="D25" s="18">
        <f>SUM(D26:D99)</f>
        <v>531790.9800000001</v>
      </c>
      <c r="E25" s="36">
        <f t="shared" si="0"/>
        <v>-16597.059999999823</v>
      </c>
      <c r="F25" s="18">
        <f>SUM(F26:F99)</f>
        <v>721391.1599999998</v>
      </c>
      <c r="G25" s="36">
        <f t="shared" si="1"/>
        <v>173003.11999999988</v>
      </c>
      <c r="H25" s="18">
        <f>SUM(H26:H99)</f>
        <v>801231.30999999994</v>
      </c>
      <c r="I25" s="131"/>
      <c r="J25" s="46"/>
      <c r="K25" s="21">
        <f>SUM(K26:K99)</f>
        <v>987400</v>
      </c>
      <c r="M25" s="4">
        <f>SUM(K26:K99)</f>
        <v>987400</v>
      </c>
    </row>
    <row r="26" spans="1:13" x14ac:dyDescent="0.25">
      <c r="A26" s="10" t="s">
        <v>35</v>
      </c>
      <c r="B26" s="15" t="s">
        <v>36</v>
      </c>
      <c r="C26" s="14">
        <v>25284.959999999999</v>
      </c>
      <c r="D26" s="50">
        <v>30684.41</v>
      </c>
      <c r="E26" s="36">
        <f t="shared" si="0"/>
        <v>5399.4500000000007</v>
      </c>
      <c r="F26" s="50">
        <v>24951.41</v>
      </c>
      <c r="G26" s="36">
        <f t="shared" si="1"/>
        <v>-333.54999999999927</v>
      </c>
      <c r="H26" s="51">
        <v>16204.83</v>
      </c>
      <c r="I26" s="131">
        <f>(E26+G26)/2+H26</f>
        <v>18737.78</v>
      </c>
      <c r="J26" s="37">
        <v>20000</v>
      </c>
      <c r="K26" s="31">
        <f t="shared" ref="K26:K109" si="8">J26</f>
        <v>20000</v>
      </c>
    </row>
    <row r="27" spans="1:13" x14ac:dyDescent="0.25">
      <c r="A27" s="10" t="s">
        <v>410</v>
      </c>
      <c r="B27" s="56" t="s">
        <v>38</v>
      </c>
      <c r="C27" s="14"/>
      <c r="D27" s="50"/>
      <c r="E27" s="36">
        <f t="shared" si="0"/>
        <v>0</v>
      </c>
      <c r="F27" s="50"/>
      <c r="G27" s="36">
        <f t="shared" si="1"/>
        <v>0</v>
      </c>
      <c r="H27" s="51"/>
      <c r="I27" s="131">
        <f>(E27+G27)/2+H27</f>
        <v>0</v>
      </c>
      <c r="J27" s="57"/>
      <c r="K27" s="31"/>
    </row>
    <row r="28" spans="1:13" x14ac:dyDescent="0.25">
      <c r="A28" s="10" t="s">
        <v>552</v>
      </c>
      <c r="B28" s="15" t="s">
        <v>553</v>
      </c>
      <c r="C28" s="14"/>
      <c r="D28" s="50"/>
      <c r="E28" s="36"/>
      <c r="F28" s="50"/>
      <c r="G28" s="36"/>
      <c r="H28" s="51">
        <v>1053</v>
      </c>
      <c r="I28" s="131">
        <f t="shared" ref="I28:I29" si="9">(E28+G28)/2+H28</f>
        <v>1053</v>
      </c>
      <c r="J28" s="57">
        <v>2000</v>
      </c>
      <c r="K28" s="31">
        <f t="shared" si="8"/>
        <v>2000</v>
      </c>
    </row>
    <row r="29" spans="1:13" x14ac:dyDescent="0.25">
      <c r="A29" s="10" t="s">
        <v>411</v>
      </c>
      <c r="B29" s="15" t="s">
        <v>40</v>
      </c>
      <c r="C29" s="14">
        <v>470</v>
      </c>
      <c r="D29" s="50">
        <v>420</v>
      </c>
      <c r="E29" s="36">
        <f t="shared" si="0"/>
        <v>-50</v>
      </c>
      <c r="F29" s="50">
        <v>420</v>
      </c>
      <c r="G29" s="36">
        <f t="shared" si="1"/>
        <v>-50</v>
      </c>
      <c r="H29" s="51">
        <v>230</v>
      </c>
      <c r="I29" s="131">
        <f t="shared" si="9"/>
        <v>180</v>
      </c>
      <c r="J29" s="37">
        <v>325</v>
      </c>
      <c r="K29" s="31">
        <f t="shared" si="8"/>
        <v>325</v>
      </c>
    </row>
    <row r="30" spans="1:13" x14ac:dyDescent="0.25">
      <c r="A30" s="10" t="s">
        <v>412</v>
      </c>
      <c r="B30" s="15" t="s">
        <v>42</v>
      </c>
      <c r="C30" s="14">
        <v>480</v>
      </c>
      <c r="D30" s="50">
        <v>320</v>
      </c>
      <c r="E30" s="36">
        <f t="shared" si="0"/>
        <v>-160</v>
      </c>
      <c r="F30" s="50">
        <v>340</v>
      </c>
      <c r="G30" s="36">
        <f t="shared" si="1"/>
        <v>-140</v>
      </c>
      <c r="H30" s="51">
        <v>130</v>
      </c>
      <c r="I30" s="131">
        <f>(E30+G30)/2+H30</f>
        <v>-20</v>
      </c>
      <c r="J30" s="37">
        <v>265</v>
      </c>
      <c r="K30" s="31">
        <f t="shared" si="8"/>
        <v>265</v>
      </c>
    </row>
    <row r="31" spans="1:13" x14ac:dyDescent="0.25">
      <c r="A31" s="10" t="s">
        <v>554</v>
      </c>
      <c r="B31" s="15" t="s">
        <v>555</v>
      </c>
      <c r="C31" s="14"/>
      <c r="D31" s="50"/>
      <c r="E31" s="36"/>
      <c r="F31" s="50"/>
      <c r="G31" s="36"/>
      <c r="H31" s="51"/>
      <c r="I31" s="131">
        <f t="shared" ref="I31:I34" si="10">(E31+G31)/2+H31</f>
        <v>0</v>
      </c>
      <c r="J31" s="37">
        <v>100</v>
      </c>
      <c r="K31" s="31">
        <f t="shared" si="8"/>
        <v>100</v>
      </c>
    </row>
    <row r="32" spans="1:13" x14ac:dyDescent="0.25">
      <c r="A32" s="10" t="s">
        <v>413</v>
      </c>
      <c r="B32" s="15" t="s">
        <v>44</v>
      </c>
      <c r="C32" s="14">
        <v>210</v>
      </c>
      <c r="D32" s="50">
        <v>170</v>
      </c>
      <c r="E32" s="36">
        <f t="shared" si="0"/>
        <v>-40</v>
      </c>
      <c r="F32" s="50">
        <v>80</v>
      </c>
      <c r="G32" s="36">
        <f t="shared" si="1"/>
        <v>-130</v>
      </c>
      <c r="H32" s="51">
        <v>30</v>
      </c>
      <c r="I32" s="131">
        <f t="shared" si="10"/>
        <v>-55</v>
      </c>
      <c r="J32" s="37">
        <v>100</v>
      </c>
      <c r="K32" s="31">
        <f t="shared" si="8"/>
        <v>100</v>
      </c>
    </row>
    <row r="33" spans="1:11" x14ac:dyDescent="0.25">
      <c r="A33" s="10" t="s">
        <v>414</v>
      </c>
      <c r="B33" s="15" t="s">
        <v>46</v>
      </c>
      <c r="C33" s="14">
        <v>10</v>
      </c>
      <c r="D33" s="50">
        <v>0</v>
      </c>
      <c r="E33" s="36">
        <f t="shared" si="0"/>
        <v>-10</v>
      </c>
      <c r="F33" s="50">
        <v>0</v>
      </c>
      <c r="G33" s="36">
        <f t="shared" si="1"/>
        <v>-10</v>
      </c>
      <c r="H33" s="51">
        <v>0</v>
      </c>
      <c r="I33" s="131">
        <f t="shared" si="10"/>
        <v>-10</v>
      </c>
      <c r="J33" s="37">
        <v>500</v>
      </c>
      <c r="K33" s="31">
        <f t="shared" si="8"/>
        <v>500</v>
      </c>
    </row>
    <row r="34" spans="1:11" ht="24" customHeight="1" x14ac:dyDescent="0.25">
      <c r="A34" s="10" t="s">
        <v>415</v>
      </c>
      <c r="B34" s="15" t="s">
        <v>48</v>
      </c>
      <c r="C34" s="14">
        <v>70</v>
      </c>
      <c r="D34" s="50">
        <v>40</v>
      </c>
      <c r="E34" s="36">
        <f t="shared" si="0"/>
        <v>-30</v>
      </c>
      <c r="F34" s="50">
        <v>2</v>
      </c>
      <c r="G34" s="36">
        <f t="shared" si="1"/>
        <v>-68</v>
      </c>
      <c r="H34" s="51">
        <v>0</v>
      </c>
      <c r="I34" s="131">
        <f t="shared" si="10"/>
        <v>-49</v>
      </c>
      <c r="J34" s="37">
        <v>200</v>
      </c>
      <c r="K34" s="31">
        <f t="shared" si="8"/>
        <v>200</v>
      </c>
    </row>
    <row r="35" spans="1:11" x14ac:dyDescent="0.25">
      <c r="A35" s="10" t="s">
        <v>416</v>
      </c>
      <c r="B35" s="15" t="s">
        <v>50</v>
      </c>
      <c r="C35" s="14">
        <v>4665</v>
      </c>
      <c r="D35" s="50">
        <v>4382</v>
      </c>
      <c r="E35" s="36">
        <f t="shared" si="0"/>
        <v>-283</v>
      </c>
      <c r="F35" s="50">
        <v>4947.5</v>
      </c>
      <c r="G35" s="36">
        <f t="shared" si="1"/>
        <v>282.5</v>
      </c>
      <c r="H35" s="51">
        <v>2697</v>
      </c>
      <c r="I35" s="131">
        <f>(E35+G35)/2+H35</f>
        <v>2696.75</v>
      </c>
      <c r="J35" s="37">
        <v>3500</v>
      </c>
      <c r="K35" s="31">
        <f t="shared" si="8"/>
        <v>3500</v>
      </c>
    </row>
    <row r="36" spans="1:11" x14ac:dyDescent="0.25">
      <c r="A36" s="10" t="s">
        <v>417</v>
      </c>
      <c r="B36" s="15" t="s">
        <v>52</v>
      </c>
      <c r="C36" s="14">
        <v>17949.37</v>
      </c>
      <c r="D36" s="50">
        <v>17835.16</v>
      </c>
      <c r="E36" s="36">
        <f t="shared" si="0"/>
        <v>-114.20999999999913</v>
      </c>
      <c r="F36" s="50">
        <v>8934.02</v>
      </c>
      <c r="G36" s="36">
        <f t="shared" si="1"/>
        <v>-9015.3499999999985</v>
      </c>
      <c r="H36" s="51">
        <v>8360</v>
      </c>
      <c r="I36" s="131">
        <f>(E36+G36)/2+H36</f>
        <v>3795.2200000000012</v>
      </c>
      <c r="J36" s="37">
        <v>10000</v>
      </c>
      <c r="K36" s="31">
        <f t="shared" si="8"/>
        <v>10000</v>
      </c>
    </row>
    <row r="37" spans="1:11" x14ac:dyDescent="0.25">
      <c r="A37" s="10" t="s">
        <v>514</v>
      </c>
      <c r="B37" s="15" t="s">
        <v>513</v>
      </c>
      <c r="C37" s="14"/>
      <c r="D37" s="50"/>
      <c r="E37" s="36"/>
      <c r="F37" s="50"/>
      <c r="G37" s="36"/>
      <c r="H37" s="51">
        <v>350</v>
      </c>
      <c r="I37" s="131"/>
      <c r="J37" s="37">
        <v>400</v>
      </c>
      <c r="K37" s="31">
        <f t="shared" si="8"/>
        <v>400</v>
      </c>
    </row>
    <row r="38" spans="1:11" x14ac:dyDescent="0.25">
      <c r="A38" s="10" t="s">
        <v>418</v>
      </c>
      <c r="B38" s="15" t="s">
        <v>54</v>
      </c>
      <c r="C38" s="14">
        <v>0</v>
      </c>
      <c r="D38" s="50">
        <v>0</v>
      </c>
      <c r="E38" s="36">
        <f t="shared" si="0"/>
        <v>0</v>
      </c>
      <c r="F38" s="50">
        <v>520</v>
      </c>
      <c r="G38" s="36">
        <f t="shared" si="1"/>
        <v>520</v>
      </c>
      <c r="H38" s="51">
        <v>104</v>
      </c>
      <c r="I38" s="131">
        <f>(E38+G38)/2+H38</f>
        <v>364</v>
      </c>
      <c r="J38" s="37">
        <v>600</v>
      </c>
      <c r="K38" s="31">
        <f t="shared" si="8"/>
        <v>600</v>
      </c>
    </row>
    <row r="39" spans="1:11" x14ac:dyDescent="0.25">
      <c r="A39" s="10" t="s">
        <v>419</v>
      </c>
      <c r="B39" s="15" t="s">
        <v>56</v>
      </c>
      <c r="C39" s="14">
        <v>1672.5</v>
      </c>
      <c r="D39" s="50">
        <v>1132.5</v>
      </c>
      <c r="E39" s="36">
        <f t="shared" si="0"/>
        <v>-540</v>
      </c>
      <c r="F39" s="50">
        <v>736</v>
      </c>
      <c r="G39" s="36">
        <f t="shared" si="1"/>
        <v>-936.5</v>
      </c>
      <c r="H39" s="51">
        <v>728</v>
      </c>
      <c r="I39" s="131">
        <f>(E39+G39)/2+H39</f>
        <v>-10.25</v>
      </c>
      <c r="J39" s="37">
        <v>1000</v>
      </c>
      <c r="K39" s="31">
        <f t="shared" si="8"/>
        <v>1000</v>
      </c>
    </row>
    <row r="40" spans="1:11" x14ac:dyDescent="0.25">
      <c r="A40" s="10" t="s">
        <v>420</v>
      </c>
      <c r="B40" s="15" t="s">
        <v>58</v>
      </c>
      <c r="C40" s="14">
        <v>18396</v>
      </c>
      <c r="D40" s="50">
        <v>10374</v>
      </c>
      <c r="E40" s="36">
        <f t="shared" si="0"/>
        <v>-8022</v>
      </c>
      <c r="F40" s="50">
        <v>5971</v>
      </c>
      <c r="G40" s="36">
        <f t="shared" si="1"/>
        <v>-12425</v>
      </c>
      <c r="H40" s="51">
        <v>6517</v>
      </c>
      <c r="I40" s="131">
        <f>(E40+G40)/2+H40</f>
        <v>-3706.5</v>
      </c>
      <c r="J40" s="37">
        <v>6500</v>
      </c>
      <c r="K40" s="31">
        <f t="shared" si="8"/>
        <v>6500</v>
      </c>
    </row>
    <row r="41" spans="1:11" x14ac:dyDescent="0.25">
      <c r="A41" s="10" t="s">
        <v>515</v>
      </c>
      <c r="B41" s="15" t="s">
        <v>516</v>
      </c>
      <c r="C41" s="14"/>
      <c r="D41" s="50"/>
      <c r="E41" s="36"/>
      <c r="F41" s="50"/>
      <c r="G41" s="36"/>
      <c r="H41" s="51">
        <v>14</v>
      </c>
      <c r="I41" s="131">
        <f>(E41+G41)/2+H41</f>
        <v>14</v>
      </c>
      <c r="J41" s="37">
        <v>50</v>
      </c>
      <c r="K41" s="31">
        <f t="shared" si="8"/>
        <v>50</v>
      </c>
    </row>
    <row r="42" spans="1:11" x14ac:dyDescent="0.25">
      <c r="A42" s="10" t="s">
        <v>421</v>
      </c>
      <c r="B42" s="15" t="s">
        <v>60</v>
      </c>
      <c r="C42" s="14">
        <v>1327.5</v>
      </c>
      <c r="D42" s="50">
        <v>993</v>
      </c>
      <c r="E42" s="36">
        <f t="shared" si="0"/>
        <v>-334.5</v>
      </c>
      <c r="F42" s="50">
        <v>1648</v>
      </c>
      <c r="G42" s="36">
        <f t="shared" si="1"/>
        <v>320.5</v>
      </c>
      <c r="H42" s="51">
        <v>1448</v>
      </c>
      <c r="I42" s="131">
        <f t="shared" ref="I42:I51" si="11">(E42+G42)/2+H42</f>
        <v>1441</v>
      </c>
      <c r="J42" s="37">
        <v>1400</v>
      </c>
      <c r="K42" s="31">
        <f t="shared" si="8"/>
        <v>1400</v>
      </c>
    </row>
    <row r="43" spans="1:11" x14ac:dyDescent="0.25">
      <c r="A43" s="10" t="s">
        <v>556</v>
      </c>
      <c r="B43" s="15" t="s">
        <v>557</v>
      </c>
      <c r="C43" s="14"/>
      <c r="D43" s="50"/>
      <c r="E43" s="36"/>
      <c r="F43" s="50"/>
      <c r="G43" s="36"/>
      <c r="H43" s="51">
        <v>1806.89</v>
      </c>
      <c r="I43" s="131">
        <f t="shared" si="11"/>
        <v>1806.89</v>
      </c>
      <c r="J43" s="37">
        <v>2500</v>
      </c>
      <c r="K43" s="31">
        <f t="shared" si="8"/>
        <v>2500</v>
      </c>
    </row>
    <row r="44" spans="1:11" x14ac:dyDescent="0.25">
      <c r="A44" s="10" t="s">
        <v>422</v>
      </c>
      <c r="B44" s="15" t="s">
        <v>62</v>
      </c>
      <c r="C44" s="14">
        <v>14535</v>
      </c>
      <c r="D44" s="50">
        <v>8213.5</v>
      </c>
      <c r="E44" s="36">
        <f t="shared" si="0"/>
        <v>-6321.5</v>
      </c>
      <c r="F44" s="50">
        <v>5408</v>
      </c>
      <c r="G44" s="36">
        <f t="shared" si="1"/>
        <v>-9127</v>
      </c>
      <c r="H44" s="51">
        <v>3600</v>
      </c>
      <c r="I44" s="131">
        <f t="shared" si="11"/>
        <v>-4124.25</v>
      </c>
      <c r="J44" s="37">
        <v>4000</v>
      </c>
      <c r="K44" s="31">
        <f t="shared" si="8"/>
        <v>4000</v>
      </c>
    </row>
    <row r="45" spans="1:11" x14ac:dyDescent="0.25">
      <c r="A45" s="10" t="s">
        <v>65</v>
      </c>
      <c r="B45" s="15" t="s">
        <v>64</v>
      </c>
      <c r="C45" s="14">
        <v>682.5</v>
      </c>
      <c r="D45" s="50">
        <v>759</v>
      </c>
      <c r="E45" s="36">
        <f t="shared" si="0"/>
        <v>76.5</v>
      </c>
      <c r="F45" s="50">
        <v>672</v>
      </c>
      <c r="G45" s="36">
        <f t="shared" si="1"/>
        <v>-10.5</v>
      </c>
      <c r="H45" s="51">
        <v>648</v>
      </c>
      <c r="I45" s="131">
        <f t="shared" si="11"/>
        <v>681</v>
      </c>
      <c r="J45" s="37">
        <v>800</v>
      </c>
      <c r="K45" s="31">
        <f t="shared" si="8"/>
        <v>800</v>
      </c>
    </row>
    <row r="46" spans="1:11" x14ac:dyDescent="0.25">
      <c r="A46" s="10" t="s">
        <v>67</v>
      </c>
      <c r="B46" s="58" t="s">
        <v>386</v>
      </c>
      <c r="C46" s="50">
        <v>0</v>
      </c>
      <c r="D46" s="50">
        <v>80</v>
      </c>
      <c r="E46" s="36">
        <f t="shared" si="0"/>
        <v>80</v>
      </c>
      <c r="F46" s="50">
        <v>50</v>
      </c>
      <c r="G46" s="36">
        <f t="shared" si="1"/>
        <v>50</v>
      </c>
      <c r="H46" s="51">
        <v>40</v>
      </c>
      <c r="I46" s="131">
        <f t="shared" si="11"/>
        <v>105</v>
      </c>
      <c r="J46" s="37">
        <v>200</v>
      </c>
      <c r="K46" s="31">
        <f t="shared" si="8"/>
        <v>200</v>
      </c>
    </row>
    <row r="47" spans="1:11" ht="25.5" customHeight="1" x14ac:dyDescent="0.25">
      <c r="A47" s="10" t="s">
        <v>331</v>
      </c>
      <c r="B47" s="15" t="s">
        <v>70</v>
      </c>
      <c r="C47" s="50">
        <v>0</v>
      </c>
      <c r="D47" s="50">
        <v>0</v>
      </c>
      <c r="E47" s="36">
        <f t="shared" si="0"/>
        <v>0</v>
      </c>
      <c r="F47" s="50">
        <v>580</v>
      </c>
      <c r="G47" s="36">
        <f t="shared" si="1"/>
        <v>580</v>
      </c>
      <c r="H47" s="51">
        <v>0</v>
      </c>
      <c r="I47" s="131">
        <f t="shared" si="11"/>
        <v>290</v>
      </c>
      <c r="J47" s="37">
        <v>160</v>
      </c>
      <c r="K47" s="31">
        <f t="shared" si="8"/>
        <v>160</v>
      </c>
    </row>
    <row r="48" spans="1:11" ht="23.25" customHeight="1" x14ac:dyDescent="0.25">
      <c r="A48" s="10" t="s">
        <v>423</v>
      </c>
      <c r="B48" s="15" t="s">
        <v>387</v>
      </c>
      <c r="C48" s="14">
        <v>40</v>
      </c>
      <c r="D48" s="50">
        <v>0</v>
      </c>
      <c r="E48" s="36">
        <f t="shared" si="0"/>
        <v>-40</v>
      </c>
      <c r="F48" s="50">
        <v>30</v>
      </c>
      <c r="G48" s="36">
        <f t="shared" si="1"/>
        <v>-10</v>
      </c>
      <c r="H48" s="51">
        <v>70</v>
      </c>
      <c r="I48" s="131">
        <f t="shared" si="11"/>
        <v>45</v>
      </c>
      <c r="J48" s="37">
        <v>200</v>
      </c>
      <c r="K48" s="31">
        <f t="shared" si="8"/>
        <v>200</v>
      </c>
    </row>
    <row r="49" spans="1:11" x14ac:dyDescent="0.25">
      <c r="A49" s="10" t="s">
        <v>424</v>
      </c>
      <c r="B49" s="15" t="s">
        <v>73</v>
      </c>
      <c r="C49" s="14">
        <v>0</v>
      </c>
      <c r="D49" s="14">
        <v>0</v>
      </c>
      <c r="E49" s="36">
        <f t="shared" si="0"/>
        <v>0</v>
      </c>
      <c r="F49" s="14">
        <v>62825.5</v>
      </c>
      <c r="G49" s="36">
        <f t="shared" si="1"/>
        <v>62825.5</v>
      </c>
      <c r="H49" s="59">
        <v>57590.5</v>
      </c>
      <c r="I49" s="131">
        <f t="shared" si="11"/>
        <v>89003.25</v>
      </c>
      <c r="J49" s="37">
        <v>90000</v>
      </c>
      <c r="K49" s="31">
        <f t="shared" si="8"/>
        <v>90000</v>
      </c>
    </row>
    <row r="50" spans="1:11" ht="30.75" customHeight="1" x14ac:dyDescent="0.25">
      <c r="A50" s="10" t="s">
        <v>425</v>
      </c>
      <c r="B50" s="15" t="s">
        <v>75</v>
      </c>
      <c r="C50" s="14">
        <v>50</v>
      </c>
      <c r="D50" s="50">
        <v>60</v>
      </c>
      <c r="E50" s="36">
        <f t="shared" si="0"/>
        <v>10</v>
      </c>
      <c r="F50" s="50">
        <v>0</v>
      </c>
      <c r="G50" s="36">
        <f t="shared" si="1"/>
        <v>-50</v>
      </c>
      <c r="H50" s="51">
        <v>0</v>
      </c>
      <c r="I50" s="131">
        <f t="shared" si="11"/>
        <v>-20</v>
      </c>
      <c r="J50" s="37">
        <v>50</v>
      </c>
      <c r="K50" s="31">
        <f t="shared" si="8"/>
        <v>50</v>
      </c>
    </row>
    <row r="51" spans="1:11" ht="25.5" x14ac:dyDescent="0.25">
      <c r="A51" s="10" t="s">
        <v>77</v>
      </c>
      <c r="B51" s="15" t="s">
        <v>388</v>
      </c>
      <c r="C51" s="14">
        <v>2114.16</v>
      </c>
      <c r="D51" s="50"/>
      <c r="E51" s="36">
        <f t="shared" si="0"/>
        <v>-2114.16</v>
      </c>
      <c r="F51" s="50">
        <v>0</v>
      </c>
      <c r="G51" s="36">
        <f t="shared" si="1"/>
        <v>-2114.16</v>
      </c>
      <c r="H51" s="51">
        <v>0</v>
      </c>
      <c r="I51" s="131">
        <f t="shared" si="11"/>
        <v>-2114.16</v>
      </c>
      <c r="J51" s="37">
        <v>500</v>
      </c>
      <c r="K51" s="31">
        <f t="shared" si="8"/>
        <v>500</v>
      </c>
    </row>
    <row r="52" spans="1:11" x14ac:dyDescent="0.25">
      <c r="A52" s="10" t="s">
        <v>334</v>
      </c>
      <c r="B52" s="15" t="s">
        <v>76</v>
      </c>
      <c r="C52" s="14">
        <v>0</v>
      </c>
      <c r="D52" s="14"/>
      <c r="E52" s="36">
        <f t="shared" si="0"/>
        <v>0</v>
      </c>
      <c r="F52" s="14">
        <v>0</v>
      </c>
      <c r="G52" s="36">
        <f t="shared" si="1"/>
        <v>0</v>
      </c>
      <c r="H52" s="59">
        <v>0</v>
      </c>
      <c r="I52" s="131">
        <f>(E52+G52)/2+H52</f>
        <v>0</v>
      </c>
      <c r="J52" s="37"/>
      <c r="K52" s="31">
        <f t="shared" si="8"/>
        <v>0</v>
      </c>
    </row>
    <row r="53" spans="1:11" ht="24.75" customHeight="1" x14ac:dyDescent="0.25">
      <c r="A53" s="10" t="s">
        <v>335</v>
      </c>
      <c r="B53" s="15" t="s">
        <v>345</v>
      </c>
      <c r="C53" s="14">
        <v>0</v>
      </c>
      <c r="D53" s="14"/>
      <c r="E53" s="36">
        <f t="shared" si="0"/>
        <v>0</v>
      </c>
      <c r="F53" s="14">
        <v>0</v>
      </c>
      <c r="G53" s="36">
        <f t="shared" si="1"/>
        <v>0</v>
      </c>
      <c r="H53" s="59"/>
      <c r="I53" s="131">
        <f>(E53+G53)/2+H53</f>
        <v>0</v>
      </c>
      <c r="J53" s="37">
        <v>100</v>
      </c>
      <c r="K53" s="31">
        <f t="shared" si="8"/>
        <v>100</v>
      </c>
    </row>
    <row r="54" spans="1:11" ht="25.5" x14ac:dyDescent="0.25">
      <c r="A54" s="10" t="s">
        <v>426</v>
      </c>
      <c r="B54" s="15" t="s">
        <v>389</v>
      </c>
      <c r="C54" s="60">
        <v>22.5</v>
      </c>
      <c r="D54" s="61">
        <v>7.5</v>
      </c>
      <c r="E54" s="36">
        <f t="shared" si="0"/>
        <v>-15</v>
      </c>
      <c r="F54" s="61">
        <v>0</v>
      </c>
      <c r="G54" s="36">
        <f t="shared" si="1"/>
        <v>-22.5</v>
      </c>
      <c r="H54" s="62">
        <v>0</v>
      </c>
      <c r="I54" s="131">
        <f>(E54+G54)/2+H54</f>
        <v>-18.75</v>
      </c>
      <c r="J54" s="37">
        <v>200</v>
      </c>
      <c r="K54" s="31">
        <f t="shared" si="8"/>
        <v>200</v>
      </c>
    </row>
    <row r="55" spans="1:11" x14ac:dyDescent="0.25">
      <c r="A55" s="10" t="s">
        <v>427</v>
      </c>
      <c r="B55" s="15" t="s">
        <v>351</v>
      </c>
      <c r="C55" s="60"/>
      <c r="D55" s="61"/>
      <c r="E55" s="36">
        <f t="shared" si="0"/>
        <v>0</v>
      </c>
      <c r="F55" s="61">
        <v>57969</v>
      </c>
      <c r="G55" s="36"/>
      <c r="H55" s="62">
        <v>87655.5</v>
      </c>
      <c r="I55" s="131">
        <f t="shared" ref="I55:I59" si="12">(E55+G55)/2+H55</f>
        <v>87655.5</v>
      </c>
      <c r="J55" s="37">
        <v>100000</v>
      </c>
      <c r="K55" s="31">
        <f t="shared" si="8"/>
        <v>100000</v>
      </c>
    </row>
    <row r="56" spans="1:11" ht="25.5" x14ac:dyDescent="0.25">
      <c r="A56" s="10" t="s">
        <v>428</v>
      </c>
      <c r="B56" s="15" t="s">
        <v>352</v>
      </c>
      <c r="C56" s="60"/>
      <c r="D56" s="61"/>
      <c r="E56" s="36">
        <f t="shared" si="0"/>
        <v>0</v>
      </c>
      <c r="F56" s="61">
        <v>6707</v>
      </c>
      <c r="G56" s="36"/>
      <c r="H56" s="62">
        <v>8075</v>
      </c>
      <c r="I56" s="131">
        <f t="shared" si="12"/>
        <v>8075</v>
      </c>
      <c r="J56" s="37">
        <v>9000</v>
      </c>
      <c r="K56" s="31">
        <f t="shared" si="8"/>
        <v>9000</v>
      </c>
    </row>
    <row r="57" spans="1:11" x14ac:dyDescent="0.25">
      <c r="A57" s="10" t="s">
        <v>429</v>
      </c>
      <c r="B57" s="15" t="s">
        <v>353</v>
      </c>
      <c r="C57" s="60"/>
      <c r="D57" s="61"/>
      <c r="E57" s="36">
        <f t="shared" si="0"/>
        <v>0</v>
      </c>
      <c r="F57" s="61">
        <v>16590</v>
      </c>
      <c r="G57" s="36"/>
      <c r="H57" s="62">
        <v>30282</v>
      </c>
      <c r="I57" s="131">
        <f t="shared" si="12"/>
        <v>30282</v>
      </c>
      <c r="J57" s="37">
        <v>35000</v>
      </c>
      <c r="K57" s="31">
        <f t="shared" si="8"/>
        <v>35000</v>
      </c>
    </row>
    <row r="58" spans="1:11" x14ac:dyDescent="0.25">
      <c r="A58" s="10" t="s">
        <v>430</v>
      </c>
      <c r="B58" s="15" t="s">
        <v>354</v>
      </c>
      <c r="C58" s="60"/>
      <c r="D58" s="61"/>
      <c r="E58" s="36">
        <f t="shared" si="0"/>
        <v>0</v>
      </c>
      <c r="F58" s="61">
        <v>3996</v>
      </c>
      <c r="G58" s="36"/>
      <c r="H58" s="62">
        <v>3420</v>
      </c>
      <c r="I58" s="131">
        <f t="shared" si="12"/>
        <v>3420</v>
      </c>
      <c r="J58" s="37">
        <v>5000</v>
      </c>
      <c r="K58" s="31">
        <f t="shared" si="8"/>
        <v>5000</v>
      </c>
    </row>
    <row r="59" spans="1:11" ht="28.5" customHeight="1" x14ac:dyDescent="0.25">
      <c r="A59" s="10" t="s">
        <v>431</v>
      </c>
      <c r="B59" s="15" t="s">
        <v>355</v>
      </c>
      <c r="C59" s="14">
        <v>0</v>
      </c>
      <c r="D59" s="50"/>
      <c r="E59" s="36">
        <f t="shared" si="0"/>
        <v>0</v>
      </c>
      <c r="F59" s="50">
        <v>40144</v>
      </c>
      <c r="G59" s="36">
        <f t="shared" si="1"/>
        <v>40144</v>
      </c>
      <c r="H59" s="51">
        <v>45072</v>
      </c>
      <c r="I59" s="131">
        <f t="shared" si="12"/>
        <v>65144</v>
      </c>
      <c r="J59" s="37">
        <v>55000</v>
      </c>
      <c r="K59" s="31">
        <f t="shared" si="8"/>
        <v>55000</v>
      </c>
    </row>
    <row r="60" spans="1:11" ht="25.5" x14ac:dyDescent="0.25">
      <c r="A60" s="10" t="s">
        <v>432</v>
      </c>
      <c r="B60" s="15" t="s">
        <v>346</v>
      </c>
      <c r="C60" s="14"/>
      <c r="D60" s="50"/>
      <c r="E60" s="36">
        <f t="shared" si="0"/>
        <v>0</v>
      </c>
      <c r="F60" s="50"/>
      <c r="G60" s="36">
        <f t="shared" si="1"/>
        <v>0</v>
      </c>
      <c r="H60" s="51">
        <v>0</v>
      </c>
      <c r="I60" s="131"/>
      <c r="J60" s="37">
        <v>1000</v>
      </c>
      <c r="K60" s="31">
        <f t="shared" si="8"/>
        <v>1000</v>
      </c>
    </row>
    <row r="61" spans="1:11" x14ac:dyDescent="0.25">
      <c r="A61" s="10" t="s">
        <v>433</v>
      </c>
      <c r="B61" s="15" t="s">
        <v>82</v>
      </c>
      <c r="C61" s="14"/>
      <c r="D61" s="50"/>
      <c r="E61" s="36">
        <f t="shared" si="0"/>
        <v>0</v>
      </c>
      <c r="F61" s="50"/>
      <c r="G61" s="36">
        <f t="shared" si="1"/>
        <v>0</v>
      </c>
      <c r="H61" s="51"/>
      <c r="I61" s="131">
        <f>(E61+G61)/2+H61</f>
        <v>0</v>
      </c>
      <c r="J61" s="37">
        <v>500</v>
      </c>
      <c r="K61" s="31">
        <f t="shared" si="8"/>
        <v>500</v>
      </c>
    </row>
    <row r="62" spans="1:11" ht="25.5" customHeight="1" x14ac:dyDescent="0.25">
      <c r="A62" s="189" t="s">
        <v>0</v>
      </c>
      <c r="B62" s="189" t="s">
        <v>251</v>
      </c>
      <c r="C62" s="189" t="s">
        <v>1</v>
      </c>
      <c r="D62" s="190" t="s">
        <v>242</v>
      </c>
      <c r="E62" s="193" t="s">
        <v>550</v>
      </c>
      <c r="F62" s="190" t="s">
        <v>243</v>
      </c>
      <c r="G62" s="193" t="s">
        <v>385</v>
      </c>
      <c r="H62" s="184" t="s">
        <v>551</v>
      </c>
      <c r="I62" s="196" t="s">
        <v>246</v>
      </c>
      <c r="J62" s="185" t="s">
        <v>247</v>
      </c>
      <c r="K62" s="186" t="s">
        <v>536</v>
      </c>
    </row>
    <row r="63" spans="1:11" ht="37.5" customHeight="1" x14ac:dyDescent="0.25">
      <c r="A63" s="189"/>
      <c r="B63" s="189"/>
      <c r="C63" s="189"/>
      <c r="D63" s="190"/>
      <c r="E63" s="193"/>
      <c r="F63" s="190"/>
      <c r="G63" s="193"/>
      <c r="H63" s="184"/>
      <c r="I63" s="196"/>
      <c r="J63" s="185"/>
      <c r="K63" s="186"/>
    </row>
    <row r="64" spans="1:11" x14ac:dyDescent="0.25">
      <c r="A64" s="11" t="s">
        <v>434</v>
      </c>
      <c r="B64" s="12" t="s">
        <v>84</v>
      </c>
      <c r="C64" s="14"/>
      <c r="D64" s="50"/>
      <c r="E64" s="36"/>
      <c r="F64" s="50"/>
      <c r="G64" s="36"/>
      <c r="H64" s="51"/>
      <c r="I64" s="131"/>
      <c r="J64" s="37"/>
      <c r="K64" s="31"/>
    </row>
    <row r="65" spans="1:12" x14ac:dyDescent="0.25">
      <c r="A65" s="10" t="s">
        <v>435</v>
      </c>
      <c r="B65" s="15" t="s">
        <v>84</v>
      </c>
      <c r="C65" s="14">
        <v>82875</v>
      </c>
      <c r="D65" s="50">
        <v>65370</v>
      </c>
      <c r="E65" s="36">
        <f t="shared" si="0"/>
        <v>-17505</v>
      </c>
      <c r="F65" s="50">
        <v>51540</v>
      </c>
      <c r="G65" s="36">
        <f t="shared" si="1"/>
        <v>-31335</v>
      </c>
      <c r="H65" s="51">
        <v>55890</v>
      </c>
      <c r="I65" s="131">
        <f>(E65+G65)/2+H65</f>
        <v>31470</v>
      </c>
      <c r="J65" s="37">
        <v>60000</v>
      </c>
      <c r="K65" s="31">
        <f t="shared" si="8"/>
        <v>60000</v>
      </c>
    </row>
    <row r="66" spans="1:12" x14ac:dyDescent="0.25">
      <c r="A66" s="11" t="s">
        <v>436</v>
      </c>
      <c r="B66" s="12" t="s">
        <v>392</v>
      </c>
      <c r="C66" s="14"/>
      <c r="D66" s="50"/>
      <c r="E66" s="36"/>
      <c r="F66" s="50"/>
      <c r="G66" s="36"/>
      <c r="H66" s="51"/>
      <c r="I66" s="131"/>
      <c r="J66" s="37"/>
      <c r="K66" s="31"/>
    </row>
    <row r="67" spans="1:12" ht="25.5" customHeight="1" x14ac:dyDescent="0.25">
      <c r="A67" s="10" t="s">
        <v>437</v>
      </c>
      <c r="B67" s="15" t="s">
        <v>86</v>
      </c>
      <c r="C67" s="14">
        <v>407</v>
      </c>
      <c r="D67" s="50">
        <v>596</v>
      </c>
      <c r="E67" s="36">
        <f t="shared" si="0"/>
        <v>189</v>
      </c>
      <c r="F67" s="50">
        <v>459</v>
      </c>
      <c r="G67" s="36">
        <f t="shared" si="1"/>
        <v>52</v>
      </c>
      <c r="H67" s="51">
        <v>580</v>
      </c>
      <c r="I67" s="131">
        <f t="shared" ref="I67:I75" si="13">(E67+G67)/2+H67</f>
        <v>700.5</v>
      </c>
      <c r="J67" s="37">
        <v>850</v>
      </c>
      <c r="K67" s="31">
        <f t="shared" si="8"/>
        <v>850</v>
      </c>
    </row>
    <row r="68" spans="1:12" x14ac:dyDescent="0.25">
      <c r="A68" s="10" t="s">
        <v>438</v>
      </c>
      <c r="B68" s="15" t="s">
        <v>88</v>
      </c>
      <c r="C68" s="14">
        <v>61622</v>
      </c>
      <c r="D68" s="50">
        <v>35618</v>
      </c>
      <c r="E68" s="36">
        <f>D68-C68</f>
        <v>-26004</v>
      </c>
      <c r="F68" s="50">
        <v>29722</v>
      </c>
      <c r="G68" s="36">
        <f>F68-C68</f>
        <v>-31900</v>
      </c>
      <c r="H68" s="51">
        <v>65736</v>
      </c>
      <c r="I68" s="131">
        <f t="shared" si="13"/>
        <v>36784</v>
      </c>
      <c r="J68" s="37">
        <v>70000</v>
      </c>
      <c r="K68" s="31">
        <f t="shared" si="8"/>
        <v>70000</v>
      </c>
    </row>
    <row r="69" spans="1:12" x14ac:dyDescent="0.25">
      <c r="A69" s="10" t="s">
        <v>439</v>
      </c>
      <c r="B69" s="15" t="s">
        <v>90</v>
      </c>
      <c r="C69" s="14">
        <v>2580</v>
      </c>
      <c r="D69" s="50">
        <v>470</v>
      </c>
      <c r="E69" s="36">
        <f t="shared" si="0"/>
        <v>-2110</v>
      </c>
      <c r="F69" s="50">
        <v>37310</v>
      </c>
      <c r="G69" s="36">
        <f t="shared" si="1"/>
        <v>34730</v>
      </c>
      <c r="H69" s="51">
        <v>5</v>
      </c>
      <c r="I69" s="131">
        <f t="shared" si="13"/>
        <v>16315</v>
      </c>
      <c r="J69" s="37">
        <v>0</v>
      </c>
      <c r="K69" s="31">
        <f t="shared" si="8"/>
        <v>0</v>
      </c>
      <c r="L69" s="127" t="s">
        <v>523</v>
      </c>
    </row>
    <row r="70" spans="1:12" x14ac:dyDescent="0.25">
      <c r="A70" s="10" t="s">
        <v>440</v>
      </c>
      <c r="B70" s="15" t="s">
        <v>92</v>
      </c>
      <c r="C70" s="54">
        <v>120</v>
      </c>
      <c r="D70" s="50">
        <v>1615</v>
      </c>
      <c r="E70" s="36">
        <f t="shared" si="0"/>
        <v>1495</v>
      </c>
      <c r="F70" s="50">
        <v>230</v>
      </c>
      <c r="G70" s="36">
        <f t="shared" si="1"/>
        <v>110</v>
      </c>
      <c r="H70" s="51">
        <v>0</v>
      </c>
      <c r="I70" s="131">
        <f t="shared" si="13"/>
        <v>802.5</v>
      </c>
      <c r="J70" s="37">
        <v>400</v>
      </c>
      <c r="K70" s="31">
        <f t="shared" si="8"/>
        <v>400</v>
      </c>
    </row>
    <row r="71" spans="1:12" x14ac:dyDescent="0.25">
      <c r="A71" s="10" t="s">
        <v>538</v>
      </c>
      <c r="B71" s="15" t="s">
        <v>93</v>
      </c>
      <c r="C71" s="54">
        <v>4037.5</v>
      </c>
      <c r="D71" s="50">
        <v>3712.5</v>
      </c>
      <c r="E71" s="36">
        <f t="shared" si="0"/>
        <v>-325</v>
      </c>
      <c r="F71" s="50">
        <v>3220</v>
      </c>
      <c r="G71" s="36">
        <f t="shared" si="1"/>
        <v>-817.5</v>
      </c>
      <c r="H71" s="51">
        <v>2585</v>
      </c>
      <c r="I71" s="131">
        <f t="shared" si="13"/>
        <v>2013.75</v>
      </c>
      <c r="J71" s="37">
        <v>3000</v>
      </c>
      <c r="K71" s="31">
        <f t="shared" si="8"/>
        <v>3000</v>
      </c>
    </row>
    <row r="72" spans="1:12" x14ac:dyDescent="0.25">
      <c r="A72" s="10" t="s">
        <v>539</v>
      </c>
      <c r="B72" s="15" t="s">
        <v>390</v>
      </c>
      <c r="C72" s="54"/>
      <c r="D72" s="50"/>
      <c r="E72" s="36"/>
      <c r="F72" s="50">
        <v>4945</v>
      </c>
      <c r="G72" s="36"/>
      <c r="H72" s="51">
        <v>46055</v>
      </c>
      <c r="I72" s="131">
        <f t="shared" si="13"/>
        <v>46055</v>
      </c>
      <c r="J72" s="37">
        <v>50000</v>
      </c>
      <c r="K72" s="31">
        <f t="shared" si="8"/>
        <v>50000</v>
      </c>
    </row>
    <row r="73" spans="1:12" x14ac:dyDescent="0.25">
      <c r="A73" s="10" t="s">
        <v>540</v>
      </c>
      <c r="B73" s="15" t="s">
        <v>391</v>
      </c>
      <c r="C73" s="54"/>
      <c r="D73" s="50"/>
      <c r="E73" s="36"/>
      <c r="F73" s="50">
        <v>35</v>
      </c>
      <c r="G73" s="36"/>
      <c r="H73" s="51">
        <v>30</v>
      </c>
      <c r="I73" s="131">
        <f t="shared" si="13"/>
        <v>30</v>
      </c>
      <c r="J73" s="37">
        <v>500</v>
      </c>
      <c r="K73" s="31">
        <f t="shared" si="8"/>
        <v>500</v>
      </c>
    </row>
    <row r="74" spans="1:12" x14ac:dyDescent="0.25">
      <c r="A74" s="10" t="s">
        <v>541</v>
      </c>
      <c r="B74" s="15" t="s">
        <v>517</v>
      </c>
      <c r="C74" s="54"/>
      <c r="D74" s="50"/>
      <c r="E74" s="36"/>
      <c r="F74" s="50"/>
      <c r="G74" s="36"/>
      <c r="H74" s="51">
        <v>950</v>
      </c>
      <c r="I74" s="131">
        <f t="shared" si="13"/>
        <v>950</v>
      </c>
      <c r="J74" s="37">
        <v>1000</v>
      </c>
      <c r="K74" s="31">
        <f t="shared" si="8"/>
        <v>1000</v>
      </c>
    </row>
    <row r="75" spans="1:12" x14ac:dyDescent="0.25">
      <c r="A75" s="10" t="s">
        <v>542</v>
      </c>
      <c r="B75" s="15" t="s">
        <v>518</v>
      </c>
      <c r="C75" s="54"/>
      <c r="D75" s="50"/>
      <c r="E75" s="36"/>
      <c r="F75" s="50"/>
      <c r="G75" s="36"/>
      <c r="H75" s="51">
        <v>8</v>
      </c>
      <c r="I75" s="131">
        <f t="shared" si="13"/>
        <v>8</v>
      </c>
      <c r="J75" s="37">
        <v>200</v>
      </c>
      <c r="K75" s="31">
        <f t="shared" si="8"/>
        <v>200</v>
      </c>
    </row>
    <row r="76" spans="1:12" x14ac:dyDescent="0.25">
      <c r="A76" s="63" t="s">
        <v>537</v>
      </c>
      <c r="B76" s="56" t="s">
        <v>95</v>
      </c>
      <c r="C76" s="14"/>
      <c r="D76" s="50"/>
      <c r="E76" s="36">
        <f t="shared" si="0"/>
        <v>0</v>
      </c>
      <c r="F76" s="50"/>
      <c r="G76" s="36">
        <f t="shared" si="1"/>
        <v>0</v>
      </c>
      <c r="H76" s="51"/>
      <c r="I76" s="131">
        <f>(E76+G76)/2+H76</f>
        <v>0</v>
      </c>
      <c r="J76" s="37"/>
      <c r="K76" s="31"/>
    </row>
    <row r="77" spans="1:12" x14ac:dyDescent="0.25">
      <c r="A77" s="10" t="s">
        <v>96</v>
      </c>
      <c r="B77" s="15" t="s">
        <v>97</v>
      </c>
      <c r="C77" s="14">
        <v>200</v>
      </c>
      <c r="D77" s="50">
        <v>1000</v>
      </c>
      <c r="E77" s="36">
        <f t="shared" si="0"/>
        <v>800</v>
      </c>
      <c r="F77" s="50">
        <v>0</v>
      </c>
      <c r="G77" s="36">
        <f t="shared" si="1"/>
        <v>-200</v>
      </c>
      <c r="H77" s="51">
        <v>400</v>
      </c>
      <c r="I77" s="131">
        <f>(E77+G77)/2+H77</f>
        <v>700</v>
      </c>
      <c r="J77" s="37">
        <v>1500</v>
      </c>
      <c r="K77" s="31">
        <f t="shared" si="8"/>
        <v>1500</v>
      </c>
    </row>
    <row r="78" spans="1:12" x14ac:dyDescent="0.25">
      <c r="A78" s="10" t="s">
        <v>519</v>
      </c>
      <c r="B78" s="15" t="s">
        <v>521</v>
      </c>
      <c r="C78" s="14"/>
      <c r="D78" s="50"/>
      <c r="E78" s="36"/>
      <c r="F78" s="50"/>
      <c r="G78" s="36"/>
      <c r="H78" s="51">
        <v>42835</v>
      </c>
      <c r="I78" s="131">
        <f>(E78+G78)/2+H78</f>
        <v>42835</v>
      </c>
      <c r="J78" s="37">
        <v>45000</v>
      </c>
      <c r="K78" s="31">
        <f t="shared" si="8"/>
        <v>45000</v>
      </c>
    </row>
    <row r="79" spans="1:12" ht="24.75" customHeight="1" x14ac:dyDescent="0.25">
      <c r="A79" s="10" t="s">
        <v>520</v>
      </c>
      <c r="B79" s="15" t="s">
        <v>522</v>
      </c>
      <c r="C79" s="14"/>
      <c r="D79" s="50"/>
      <c r="E79" s="36"/>
      <c r="F79" s="50"/>
      <c r="G79" s="36"/>
      <c r="H79" s="51">
        <v>135</v>
      </c>
      <c r="I79" s="131">
        <f>(E79+G79)/2+H79</f>
        <v>135</v>
      </c>
      <c r="J79" s="37">
        <v>200</v>
      </c>
      <c r="K79" s="31">
        <f t="shared" si="8"/>
        <v>200</v>
      </c>
    </row>
    <row r="80" spans="1:12" x14ac:dyDescent="0.25">
      <c r="A80" s="11" t="s">
        <v>441</v>
      </c>
      <c r="B80" s="12" t="s">
        <v>99</v>
      </c>
      <c r="C80" s="14"/>
      <c r="D80" s="50"/>
      <c r="E80" s="36"/>
      <c r="F80" s="50"/>
      <c r="G80" s="36"/>
      <c r="H80" s="51"/>
      <c r="I80" s="131"/>
      <c r="J80" s="37"/>
      <c r="K80" s="31"/>
    </row>
    <row r="81" spans="1:11" x14ac:dyDescent="0.25">
      <c r="A81" s="10" t="s">
        <v>441</v>
      </c>
      <c r="B81" s="15" t="s">
        <v>99</v>
      </c>
      <c r="C81" s="14">
        <v>62387</v>
      </c>
      <c r="D81" s="50">
        <v>64392</v>
      </c>
      <c r="E81" s="36">
        <f>D81-C81</f>
        <v>2005</v>
      </c>
      <c r="F81" s="50">
        <v>66806</v>
      </c>
      <c r="G81" s="36">
        <f>F81-C81</f>
        <v>4419</v>
      </c>
      <c r="H81" s="51">
        <v>30540</v>
      </c>
      <c r="I81" s="131">
        <f>(E81+G81)/2+H81</f>
        <v>33752</v>
      </c>
      <c r="J81" s="37">
        <v>66000</v>
      </c>
      <c r="K81" s="31">
        <f t="shared" si="8"/>
        <v>66000</v>
      </c>
    </row>
    <row r="82" spans="1:11" x14ac:dyDescent="0.25">
      <c r="A82" s="11" t="s">
        <v>442</v>
      </c>
      <c r="B82" s="12" t="s">
        <v>393</v>
      </c>
      <c r="C82" s="14"/>
      <c r="D82" s="50"/>
      <c r="E82" s="36"/>
      <c r="F82" s="50"/>
      <c r="G82" s="36"/>
      <c r="H82" s="51"/>
      <c r="I82" s="131"/>
      <c r="J82" s="37"/>
      <c r="K82" s="31"/>
    </row>
    <row r="83" spans="1:11" x14ac:dyDescent="0.25">
      <c r="A83" s="10" t="s">
        <v>443</v>
      </c>
      <c r="B83" s="15" t="s">
        <v>101</v>
      </c>
      <c r="C83" s="14">
        <v>6875.94</v>
      </c>
      <c r="D83" s="50">
        <v>13815.56</v>
      </c>
      <c r="E83" s="36">
        <f t="shared" si="0"/>
        <v>6939.62</v>
      </c>
      <c r="F83" s="50">
        <v>12394.45</v>
      </c>
      <c r="G83" s="36">
        <f t="shared" si="1"/>
        <v>5518.5100000000011</v>
      </c>
      <c r="H83" s="51">
        <v>16833.88</v>
      </c>
      <c r="I83" s="131">
        <f>(E83+G83)/2+H83</f>
        <v>23062.945</v>
      </c>
      <c r="J83" s="37">
        <v>10000</v>
      </c>
      <c r="K83" s="31">
        <f t="shared" si="8"/>
        <v>10000</v>
      </c>
    </row>
    <row r="84" spans="1:11" x14ac:dyDescent="0.25">
      <c r="A84" s="11" t="s">
        <v>444</v>
      </c>
      <c r="B84" s="12" t="s">
        <v>394</v>
      </c>
      <c r="C84" s="14"/>
      <c r="D84" s="50"/>
      <c r="E84" s="36"/>
      <c r="F84" s="50"/>
      <c r="G84" s="36"/>
      <c r="H84" s="51"/>
      <c r="I84" s="131">
        <f t="shared" ref="I84:I111" si="14">(E84+G84)/2+H84</f>
        <v>0</v>
      </c>
      <c r="J84" s="37"/>
      <c r="K84" s="31"/>
    </row>
    <row r="85" spans="1:11" x14ac:dyDescent="0.25">
      <c r="A85" s="10" t="s">
        <v>445</v>
      </c>
      <c r="B85" s="15" t="s">
        <v>358</v>
      </c>
      <c r="C85" s="14">
        <v>203845.15</v>
      </c>
      <c r="D85" s="50">
        <v>226620.6</v>
      </c>
      <c r="E85" s="36">
        <f t="shared" si="0"/>
        <v>22775.450000000012</v>
      </c>
      <c r="F85" s="50">
        <v>238191.88</v>
      </c>
      <c r="G85" s="36">
        <f t="shared" si="1"/>
        <v>34346.73000000001</v>
      </c>
      <c r="H85" s="51">
        <v>238728</v>
      </c>
      <c r="I85" s="131">
        <f t="shared" si="14"/>
        <v>267289.09000000003</v>
      </c>
      <c r="J85" s="37">
        <v>296000</v>
      </c>
      <c r="K85" s="31">
        <f t="shared" si="8"/>
        <v>296000</v>
      </c>
    </row>
    <row r="86" spans="1:11" x14ac:dyDescent="0.25">
      <c r="A86" s="10" t="s">
        <v>446</v>
      </c>
      <c r="B86" s="15" t="s">
        <v>359</v>
      </c>
      <c r="C86" s="14"/>
      <c r="D86" s="50"/>
      <c r="E86" s="36">
        <f t="shared" si="0"/>
        <v>0</v>
      </c>
      <c r="F86" s="50">
        <v>2076</v>
      </c>
      <c r="G86" s="36"/>
      <c r="H86" s="51">
        <v>672</v>
      </c>
      <c r="I86" s="131">
        <f t="shared" si="14"/>
        <v>672</v>
      </c>
      <c r="J86" s="37">
        <v>1500</v>
      </c>
      <c r="K86" s="31">
        <f t="shared" si="8"/>
        <v>1500</v>
      </c>
    </row>
    <row r="87" spans="1:11" x14ac:dyDescent="0.25">
      <c r="A87" s="11" t="s">
        <v>447</v>
      </c>
      <c r="B87" s="12" t="s">
        <v>103</v>
      </c>
      <c r="C87" s="14"/>
      <c r="D87" s="50"/>
      <c r="E87" s="36"/>
      <c r="F87" s="50"/>
      <c r="G87" s="36"/>
      <c r="H87" s="51"/>
      <c r="I87" s="131">
        <f t="shared" si="14"/>
        <v>0</v>
      </c>
      <c r="J87" s="37"/>
      <c r="K87" s="31"/>
    </row>
    <row r="88" spans="1:11" x14ac:dyDescent="0.25">
      <c r="A88" s="10" t="s">
        <v>447</v>
      </c>
      <c r="B88" s="15" t="s">
        <v>103</v>
      </c>
      <c r="C88" s="14">
        <v>546</v>
      </c>
      <c r="D88" s="50">
        <v>624</v>
      </c>
      <c r="E88" s="36">
        <f t="shared" si="0"/>
        <v>78</v>
      </c>
      <c r="F88" s="50">
        <v>16</v>
      </c>
      <c r="G88" s="36">
        <f t="shared" si="1"/>
        <v>-530</v>
      </c>
      <c r="H88" s="51">
        <v>0</v>
      </c>
      <c r="I88" s="131">
        <f t="shared" si="14"/>
        <v>-226</v>
      </c>
      <c r="J88" s="37">
        <v>1000</v>
      </c>
      <c r="K88" s="31">
        <f t="shared" si="8"/>
        <v>1000</v>
      </c>
    </row>
    <row r="89" spans="1:11" ht="25.5" x14ac:dyDescent="0.25">
      <c r="A89" s="64" t="s">
        <v>448</v>
      </c>
      <c r="B89" s="56" t="s">
        <v>105</v>
      </c>
      <c r="C89" s="14"/>
      <c r="D89" s="50"/>
      <c r="E89" s="36">
        <f t="shared" si="0"/>
        <v>0</v>
      </c>
      <c r="F89" s="50"/>
      <c r="G89" s="36">
        <f t="shared" si="1"/>
        <v>0</v>
      </c>
      <c r="H89" s="51"/>
      <c r="I89" s="131">
        <f t="shared" si="14"/>
        <v>0</v>
      </c>
      <c r="J89" s="57"/>
      <c r="K89" s="31"/>
    </row>
    <row r="90" spans="1:11" x14ac:dyDescent="0.25">
      <c r="A90" s="10" t="s">
        <v>449</v>
      </c>
      <c r="B90" s="15" t="s">
        <v>107</v>
      </c>
      <c r="C90" s="14">
        <v>5566.95</v>
      </c>
      <c r="D90" s="50">
        <v>5083.6899999999996</v>
      </c>
      <c r="E90" s="36">
        <f t="shared" si="0"/>
        <v>-483.26000000000022</v>
      </c>
      <c r="F90" s="50">
        <v>3884.44</v>
      </c>
      <c r="G90" s="36">
        <f t="shared" si="1"/>
        <v>-1682.5099999999998</v>
      </c>
      <c r="H90" s="51">
        <v>1049.3800000000001</v>
      </c>
      <c r="I90" s="131">
        <f t="shared" si="14"/>
        <v>-33.504999999999882</v>
      </c>
      <c r="J90" s="37">
        <v>2500</v>
      </c>
      <c r="K90" s="31">
        <f t="shared" si="8"/>
        <v>2500</v>
      </c>
    </row>
    <row r="91" spans="1:11" x14ac:dyDescent="0.25">
      <c r="A91" s="10" t="s">
        <v>450</v>
      </c>
      <c r="B91" s="15" t="s">
        <v>109</v>
      </c>
      <c r="C91" s="14">
        <v>215.12</v>
      </c>
      <c r="D91" s="65">
        <v>548.34</v>
      </c>
      <c r="E91" s="36">
        <f t="shared" si="0"/>
        <v>333.22</v>
      </c>
      <c r="F91" s="65">
        <v>428.7</v>
      </c>
      <c r="G91" s="36">
        <f t="shared" si="1"/>
        <v>213.57999999999998</v>
      </c>
      <c r="H91" s="51">
        <v>234.21</v>
      </c>
      <c r="I91" s="131">
        <f t="shared" si="14"/>
        <v>507.61</v>
      </c>
      <c r="J91" s="37">
        <v>1000</v>
      </c>
      <c r="K91" s="31">
        <f t="shared" si="8"/>
        <v>1000</v>
      </c>
    </row>
    <row r="92" spans="1:11" x14ac:dyDescent="0.25">
      <c r="A92" s="10" t="s">
        <v>451</v>
      </c>
      <c r="B92" s="15" t="s">
        <v>111</v>
      </c>
      <c r="C92" s="14">
        <v>20053.29</v>
      </c>
      <c r="D92" s="50">
        <v>29037.65</v>
      </c>
      <c r="E92" s="36">
        <f t="shared" ref="E92:E165" si="15">D92-C92</f>
        <v>8984.36</v>
      </c>
      <c r="F92" s="50">
        <v>19522.32</v>
      </c>
      <c r="G92" s="36">
        <f t="shared" si="1"/>
        <v>-530.97000000000116</v>
      </c>
      <c r="H92" s="51">
        <v>16586.52</v>
      </c>
      <c r="I92" s="131">
        <f t="shared" si="14"/>
        <v>20813.215</v>
      </c>
      <c r="J92" s="37">
        <v>18000</v>
      </c>
      <c r="K92" s="31">
        <f t="shared" si="8"/>
        <v>18000</v>
      </c>
    </row>
    <row r="93" spans="1:11" x14ac:dyDescent="0.25">
      <c r="A93" s="10" t="s">
        <v>452</v>
      </c>
      <c r="B93" s="15" t="s">
        <v>113</v>
      </c>
      <c r="C93" s="14">
        <v>1442.98</v>
      </c>
      <c r="D93" s="50">
        <v>5083.66</v>
      </c>
      <c r="E93" s="36">
        <f t="shared" si="15"/>
        <v>3640.68</v>
      </c>
      <c r="F93" s="50">
        <v>3884.44</v>
      </c>
      <c r="G93" s="36">
        <f t="shared" si="1"/>
        <v>2441.46</v>
      </c>
      <c r="H93" s="51">
        <v>1049.3800000000001</v>
      </c>
      <c r="I93" s="131">
        <f t="shared" si="14"/>
        <v>4090.45</v>
      </c>
      <c r="J93" s="37">
        <v>4000</v>
      </c>
      <c r="K93" s="31">
        <f t="shared" si="8"/>
        <v>4000</v>
      </c>
    </row>
    <row r="94" spans="1:11" ht="25.5" x14ac:dyDescent="0.25">
      <c r="A94" s="64" t="s">
        <v>453</v>
      </c>
      <c r="B94" s="56" t="s">
        <v>114</v>
      </c>
      <c r="C94" s="14"/>
      <c r="D94" s="50"/>
      <c r="E94" s="36">
        <f t="shared" si="15"/>
        <v>0</v>
      </c>
      <c r="F94" s="50"/>
      <c r="G94" s="36">
        <f t="shared" si="1"/>
        <v>0</v>
      </c>
      <c r="H94" s="51"/>
      <c r="I94" s="131">
        <f t="shared" si="14"/>
        <v>0</v>
      </c>
      <c r="J94" s="57"/>
      <c r="K94" s="31"/>
    </row>
    <row r="95" spans="1:11" x14ac:dyDescent="0.25">
      <c r="A95" s="10" t="s">
        <v>454</v>
      </c>
      <c r="B95" s="15" t="s">
        <v>115</v>
      </c>
      <c r="C95" s="14">
        <v>782</v>
      </c>
      <c r="D95" s="50">
        <v>140</v>
      </c>
      <c r="E95" s="36">
        <f t="shared" si="15"/>
        <v>-642</v>
      </c>
      <c r="F95" s="50">
        <v>0</v>
      </c>
      <c r="G95" s="36">
        <f t="shared" si="1"/>
        <v>-782</v>
      </c>
      <c r="H95" s="51">
        <v>0</v>
      </c>
      <c r="I95" s="131">
        <f t="shared" si="14"/>
        <v>-712</v>
      </c>
      <c r="J95" s="37">
        <v>800</v>
      </c>
      <c r="K95" s="31">
        <f t="shared" si="8"/>
        <v>800</v>
      </c>
    </row>
    <row r="96" spans="1:11" x14ac:dyDescent="0.25">
      <c r="A96" s="10" t="s">
        <v>455</v>
      </c>
      <c r="B96" s="15" t="s">
        <v>116</v>
      </c>
      <c r="C96" s="14">
        <v>3290.85</v>
      </c>
      <c r="D96" s="50">
        <v>645.83000000000004</v>
      </c>
      <c r="E96" s="36">
        <f t="shared" si="15"/>
        <v>-2645.02</v>
      </c>
      <c r="F96" s="50">
        <v>1440.1</v>
      </c>
      <c r="G96" s="36">
        <f t="shared" si="1"/>
        <v>-1850.75</v>
      </c>
      <c r="H96" s="51">
        <v>1481.05</v>
      </c>
      <c r="I96" s="131">
        <f t="shared" si="14"/>
        <v>-766.83500000000026</v>
      </c>
      <c r="J96" s="37">
        <v>800</v>
      </c>
      <c r="K96" s="31">
        <f t="shared" si="8"/>
        <v>800</v>
      </c>
    </row>
    <row r="97" spans="1:14" ht="24.75" customHeight="1" x14ac:dyDescent="0.25">
      <c r="A97" s="64" t="s">
        <v>456</v>
      </c>
      <c r="B97" s="56" t="s">
        <v>118</v>
      </c>
      <c r="C97" s="14"/>
      <c r="D97" s="50"/>
      <c r="E97" s="36">
        <f t="shared" si="15"/>
        <v>0</v>
      </c>
      <c r="F97" s="50"/>
      <c r="G97" s="36">
        <f t="shared" ref="G97:G223" si="16">F97-C97</f>
        <v>0</v>
      </c>
      <c r="H97" s="51"/>
      <c r="I97" s="131">
        <f t="shared" si="14"/>
        <v>0</v>
      </c>
      <c r="J97" s="57"/>
      <c r="K97" s="31"/>
    </row>
    <row r="98" spans="1:14" x14ac:dyDescent="0.25">
      <c r="A98" s="10" t="s">
        <v>457</v>
      </c>
      <c r="B98" s="15" t="s">
        <v>120</v>
      </c>
      <c r="C98" s="14">
        <v>724</v>
      </c>
      <c r="D98" s="50">
        <v>203.31</v>
      </c>
      <c r="E98" s="36">
        <f t="shared" si="15"/>
        <v>-520.69000000000005</v>
      </c>
      <c r="F98" s="50">
        <v>94.68</v>
      </c>
      <c r="G98" s="36">
        <f t="shared" si="16"/>
        <v>-629.31999999999994</v>
      </c>
      <c r="H98" s="51">
        <v>64.73</v>
      </c>
      <c r="I98" s="131">
        <f t="shared" si="14"/>
        <v>-510.27499999999998</v>
      </c>
      <c r="J98" s="37">
        <v>500</v>
      </c>
      <c r="K98" s="31">
        <f t="shared" si="8"/>
        <v>500</v>
      </c>
    </row>
    <row r="99" spans="1:14" x14ac:dyDescent="0.25">
      <c r="A99" s="10" t="s">
        <v>458</v>
      </c>
      <c r="B99" s="15" t="s">
        <v>122</v>
      </c>
      <c r="C99" s="14">
        <v>2837.77</v>
      </c>
      <c r="D99" s="50">
        <v>1743.77</v>
      </c>
      <c r="E99" s="36">
        <f t="shared" si="15"/>
        <v>-1094</v>
      </c>
      <c r="F99" s="50">
        <v>1669.72</v>
      </c>
      <c r="G99" s="36">
        <f t="shared" si="16"/>
        <v>-1168.05</v>
      </c>
      <c r="H99" s="51">
        <v>2657.44</v>
      </c>
      <c r="I99" s="131">
        <f t="shared" si="14"/>
        <v>1526.415</v>
      </c>
      <c r="J99" s="37">
        <v>1500</v>
      </c>
      <c r="K99" s="31">
        <f t="shared" si="8"/>
        <v>1500</v>
      </c>
    </row>
    <row r="100" spans="1:14" x14ac:dyDescent="0.25">
      <c r="A100" s="11" t="s">
        <v>123</v>
      </c>
      <c r="B100" s="12" t="s">
        <v>124</v>
      </c>
      <c r="C100" s="18">
        <f t="shared" ref="C100:H100" si="17">SUM(C101)</f>
        <v>4056.88</v>
      </c>
      <c r="D100" s="18">
        <f t="shared" si="17"/>
        <v>0</v>
      </c>
      <c r="E100" s="36">
        <f t="shared" si="15"/>
        <v>-4056.88</v>
      </c>
      <c r="F100" s="18">
        <f t="shared" si="17"/>
        <v>0</v>
      </c>
      <c r="G100" s="36">
        <f t="shared" si="16"/>
        <v>-4056.88</v>
      </c>
      <c r="H100" s="18">
        <f t="shared" si="17"/>
        <v>0</v>
      </c>
      <c r="I100" s="131"/>
      <c r="J100" s="46"/>
      <c r="K100" s="21">
        <f>SUM(K101)</f>
        <v>2000</v>
      </c>
    </row>
    <row r="101" spans="1:14" x14ac:dyDescent="0.25">
      <c r="A101" s="10" t="s">
        <v>459</v>
      </c>
      <c r="B101" s="15" t="s">
        <v>126</v>
      </c>
      <c r="C101" s="14">
        <v>4056.88</v>
      </c>
      <c r="D101" s="50">
        <v>0</v>
      </c>
      <c r="E101" s="36">
        <f t="shared" si="15"/>
        <v>-4056.88</v>
      </c>
      <c r="F101" s="50">
        <v>0</v>
      </c>
      <c r="G101" s="36">
        <f t="shared" si="16"/>
        <v>-4056.88</v>
      </c>
      <c r="H101" s="51">
        <v>0</v>
      </c>
      <c r="I101" s="131">
        <f t="shared" si="14"/>
        <v>-4056.88</v>
      </c>
      <c r="J101" s="37">
        <v>2000</v>
      </c>
      <c r="K101" s="31">
        <f t="shared" si="8"/>
        <v>2000</v>
      </c>
    </row>
    <row r="102" spans="1:14" ht="25.5" customHeight="1" x14ac:dyDescent="0.25">
      <c r="A102" s="189" t="s">
        <v>0</v>
      </c>
      <c r="B102" s="189" t="s">
        <v>251</v>
      </c>
      <c r="C102" s="189" t="s">
        <v>1</v>
      </c>
      <c r="D102" s="190" t="s">
        <v>242</v>
      </c>
      <c r="E102" s="193" t="s">
        <v>550</v>
      </c>
      <c r="F102" s="190" t="s">
        <v>243</v>
      </c>
      <c r="G102" s="193" t="s">
        <v>385</v>
      </c>
      <c r="H102" s="184" t="s">
        <v>551</v>
      </c>
      <c r="I102" s="196" t="s">
        <v>246</v>
      </c>
      <c r="J102" s="185" t="s">
        <v>247</v>
      </c>
      <c r="K102" s="186" t="s">
        <v>536</v>
      </c>
    </row>
    <row r="103" spans="1:14" ht="37.5" customHeight="1" x14ac:dyDescent="0.25">
      <c r="A103" s="189"/>
      <c r="B103" s="189"/>
      <c r="C103" s="189"/>
      <c r="D103" s="190"/>
      <c r="E103" s="193"/>
      <c r="F103" s="190"/>
      <c r="G103" s="193"/>
      <c r="H103" s="184"/>
      <c r="I103" s="196"/>
      <c r="J103" s="185"/>
      <c r="K103" s="186"/>
    </row>
    <row r="104" spans="1:14" x14ac:dyDescent="0.25">
      <c r="A104" s="11" t="s">
        <v>127</v>
      </c>
      <c r="B104" s="12" t="s">
        <v>128</v>
      </c>
      <c r="C104" s="18">
        <f>SUM(C114:C136)</f>
        <v>24907.35</v>
      </c>
      <c r="D104" s="18">
        <f>SUM(D114:D136)</f>
        <v>199363.36000000002</v>
      </c>
      <c r="E104" s="36">
        <f t="shared" si="15"/>
        <v>174456.01</v>
      </c>
      <c r="F104" s="18">
        <f>SUM(F105:F136)</f>
        <v>59783.340000000011</v>
      </c>
      <c r="G104" s="36">
        <f t="shared" si="16"/>
        <v>34875.990000000013</v>
      </c>
      <c r="H104" s="18">
        <f>SUM(H105:H137)</f>
        <v>116024.08000000002</v>
      </c>
      <c r="I104" s="131"/>
      <c r="J104" s="46"/>
      <c r="K104" s="21">
        <f>SUM(K105:K136)</f>
        <v>155800</v>
      </c>
      <c r="M104" s="4">
        <f>SUM(K105:K136)</f>
        <v>155800</v>
      </c>
      <c r="N104" s="4">
        <f>SUM(J105:J136)</f>
        <v>155800</v>
      </c>
    </row>
    <row r="105" spans="1:14" ht="25.5" x14ac:dyDescent="0.25">
      <c r="A105" s="10" t="s">
        <v>253</v>
      </c>
      <c r="B105" s="15" t="s">
        <v>252</v>
      </c>
      <c r="C105" s="18"/>
      <c r="D105" s="18"/>
      <c r="E105" s="36">
        <f t="shared" si="15"/>
        <v>0</v>
      </c>
      <c r="F105" s="18"/>
      <c r="G105" s="36"/>
      <c r="H105" s="51">
        <v>94.17</v>
      </c>
      <c r="I105" s="131">
        <f t="shared" si="14"/>
        <v>94.17</v>
      </c>
      <c r="J105" s="57">
        <v>800</v>
      </c>
      <c r="K105" s="31">
        <f t="shared" si="8"/>
        <v>800</v>
      </c>
    </row>
    <row r="106" spans="1:14" x14ac:dyDescent="0.25">
      <c r="A106" s="10" t="s">
        <v>255</v>
      </c>
      <c r="B106" s="66" t="s">
        <v>254</v>
      </c>
      <c r="C106" s="18"/>
      <c r="D106" s="18"/>
      <c r="E106" s="36">
        <f t="shared" si="15"/>
        <v>0</v>
      </c>
      <c r="F106" s="18"/>
      <c r="G106" s="36"/>
      <c r="H106" s="51">
        <v>5355.87</v>
      </c>
      <c r="I106" s="131">
        <f t="shared" si="14"/>
        <v>5355.87</v>
      </c>
      <c r="J106" s="57">
        <v>8000</v>
      </c>
      <c r="K106" s="31">
        <f t="shared" si="8"/>
        <v>8000</v>
      </c>
    </row>
    <row r="107" spans="1:14" x14ac:dyDescent="0.25">
      <c r="A107" s="10" t="s">
        <v>256</v>
      </c>
      <c r="B107" s="15" t="s">
        <v>257</v>
      </c>
      <c r="C107" s="18"/>
      <c r="D107" s="18"/>
      <c r="E107" s="36">
        <f t="shared" si="15"/>
        <v>0</v>
      </c>
      <c r="F107" s="50">
        <v>7143.52</v>
      </c>
      <c r="G107" s="36"/>
      <c r="H107" s="51">
        <v>25425.759999999998</v>
      </c>
      <c r="I107" s="131">
        <f t="shared" si="14"/>
        <v>25425.759999999998</v>
      </c>
      <c r="J107" s="57">
        <v>24000</v>
      </c>
      <c r="K107" s="31">
        <f t="shared" si="8"/>
        <v>24000</v>
      </c>
    </row>
    <row r="108" spans="1:14" ht="25.5" x14ac:dyDescent="0.25">
      <c r="A108" s="10" t="s">
        <v>259</v>
      </c>
      <c r="B108" s="15" t="s">
        <v>258</v>
      </c>
      <c r="C108" s="18"/>
      <c r="D108" s="18"/>
      <c r="E108" s="36">
        <f t="shared" si="15"/>
        <v>0</v>
      </c>
      <c r="F108" s="97">
        <v>0</v>
      </c>
      <c r="G108" s="36"/>
      <c r="H108" s="51">
        <v>254.81</v>
      </c>
      <c r="I108" s="131">
        <f t="shared" si="14"/>
        <v>254.81</v>
      </c>
      <c r="J108" s="57">
        <v>1000</v>
      </c>
      <c r="K108" s="31">
        <f t="shared" si="8"/>
        <v>1000</v>
      </c>
    </row>
    <row r="109" spans="1:14" x14ac:dyDescent="0.25">
      <c r="A109" s="10" t="s">
        <v>263</v>
      </c>
      <c r="B109" s="15" t="s">
        <v>260</v>
      </c>
      <c r="C109" s="18"/>
      <c r="D109" s="18"/>
      <c r="E109" s="36">
        <f t="shared" si="15"/>
        <v>0</v>
      </c>
      <c r="F109" s="97">
        <v>0</v>
      </c>
      <c r="G109" s="36"/>
      <c r="H109" s="51">
        <v>15774.06</v>
      </c>
      <c r="I109" s="131">
        <f t="shared" si="14"/>
        <v>15774.06</v>
      </c>
      <c r="J109" s="57">
        <v>20000</v>
      </c>
      <c r="K109" s="31">
        <f t="shared" si="8"/>
        <v>20000</v>
      </c>
    </row>
    <row r="110" spans="1:14" ht="24.75" customHeight="1" x14ac:dyDescent="0.25">
      <c r="A110" s="10" t="s">
        <v>264</v>
      </c>
      <c r="B110" s="15" t="s">
        <v>261</v>
      </c>
      <c r="C110" s="18"/>
      <c r="D110" s="18"/>
      <c r="E110" s="36">
        <f t="shared" si="15"/>
        <v>0</v>
      </c>
      <c r="F110" s="97">
        <v>0</v>
      </c>
      <c r="G110" s="36"/>
      <c r="H110" s="51">
        <v>16698.740000000002</v>
      </c>
      <c r="I110" s="131">
        <f t="shared" si="14"/>
        <v>16698.740000000002</v>
      </c>
      <c r="J110" s="57">
        <v>20000</v>
      </c>
      <c r="K110" s="31">
        <f t="shared" ref="K110:K137" si="18">J110</f>
        <v>20000</v>
      </c>
    </row>
    <row r="111" spans="1:14" ht="23.25" customHeight="1" x14ac:dyDescent="0.25">
      <c r="A111" s="10" t="s">
        <v>265</v>
      </c>
      <c r="B111" s="15" t="s">
        <v>262</v>
      </c>
      <c r="C111" s="18"/>
      <c r="D111" s="18"/>
      <c r="E111" s="36">
        <f t="shared" si="15"/>
        <v>0</v>
      </c>
      <c r="F111" s="50">
        <v>23560.31</v>
      </c>
      <c r="G111" s="36"/>
      <c r="H111" s="51">
        <v>8966.85</v>
      </c>
      <c r="I111" s="131">
        <f t="shared" si="14"/>
        <v>8966.85</v>
      </c>
      <c r="J111" s="57">
        <v>12000</v>
      </c>
      <c r="K111" s="31">
        <f t="shared" si="18"/>
        <v>12000</v>
      </c>
    </row>
    <row r="112" spans="1:14" ht="25.5" customHeight="1" x14ac:dyDescent="0.25">
      <c r="A112" s="189" t="s">
        <v>0</v>
      </c>
      <c r="B112" s="189" t="s">
        <v>251</v>
      </c>
      <c r="C112" s="189" t="s">
        <v>1</v>
      </c>
      <c r="D112" s="190" t="s">
        <v>242</v>
      </c>
      <c r="E112" s="193" t="s">
        <v>550</v>
      </c>
      <c r="F112" s="190" t="s">
        <v>243</v>
      </c>
      <c r="G112" s="193" t="s">
        <v>385</v>
      </c>
      <c r="H112" s="184" t="s">
        <v>551</v>
      </c>
      <c r="I112" s="196" t="s">
        <v>246</v>
      </c>
      <c r="J112" s="185" t="s">
        <v>247</v>
      </c>
      <c r="K112" s="186" t="s">
        <v>536</v>
      </c>
    </row>
    <row r="113" spans="1:11" ht="37.5" customHeight="1" x14ac:dyDescent="0.25">
      <c r="A113" s="189"/>
      <c r="B113" s="189"/>
      <c r="C113" s="189"/>
      <c r="D113" s="190"/>
      <c r="E113" s="193"/>
      <c r="F113" s="190"/>
      <c r="G113" s="193"/>
      <c r="H113" s="184"/>
      <c r="I113" s="196"/>
      <c r="J113" s="185"/>
      <c r="K113" s="186"/>
    </row>
    <row r="114" spans="1:11" ht="29.25" customHeight="1" x14ac:dyDescent="0.25">
      <c r="A114" s="11" t="s">
        <v>460</v>
      </c>
      <c r="B114" s="12" t="s">
        <v>130</v>
      </c>
      <c r="C114" s="14">
        <v>24907.35</v>
      </c>
      <c r="D114" s="50">
        <v>171247.91</v>
      </c>
      <c r="E114" s="36">
        <f t="shared" si="15"/>
        <v>146340.56</v>
      </c>
      <c r="F114" s="50">
        <v>0</v>
      </c>
      <c r="G114" s="36">
        <f t="shared" si="16"/>
        <v>-24907.35</v>
      </c>
      <c r="H114" s="51">
        <v>0</v>
      </c>
      <c r="I114" s="131"/>
      <c r="J114" s="37"/>
      <c r="K114" s="31">
        <f t="shared" si="18"/>
        <v>0</v>
      </c>
    </row>
    <row r="115" spans="1:11" x14ac:dyDescent="0.25">
      <c r="A115" s="10" t="s">
        <v>266</v>
      </c>
      <c r="B115" s="15" t="s">
        <v>267</v>
      </c>
      <c r="C115" s="14"/>
      <c r="D115" s="50"/>
      <c r="E115" s="36">
        <f t="shared" si="15"/>
        <v>0</v>
      </c>
      <c r="F115" s="50">
        <v>0</v>
      </c>
      <c r="G115" s="36"/>
      <c r="H115" s="51">
        <v>0</v>
      </c>
      <c r="I115" s="131"/>
      <c r="J115" s="37"/>
      <c r="K115" s="31">
        <f t="shared" si="18"/>
        <v>0</v>
      </c>
    </row>
    <row r="116" spans="1:11" x14ac:dyDescent="0.25">
      <c r="A116" s="10" t="s">
        <v>274</v>
      </c>
      <c r="B116" s="13" t="s">
        <v>268</v>
      </c>
      <c r="C116" s="14"/>
      <c r="D116" s="50"/>
      <c r="E116" s="36">
        <f t="shared" si="15"/>
        <v>0</v>
      </c>
      <c r="F116" s="50">
        <v>0</v>
      </c>
      <c r="G116" s="36"/>
      <c r="H116" s="51">
        <v>0</v>
      </c>
      <c r="I116" s="131"/>
      <c r="J116" s="37"/>
      <c r="K116" s="31">
        <f t="shared" si="18"/>
        <v>0</v>
      </c>
    </row>
    <row r="117" spans="1:11" x14ac:dyDescent="0.25">
      <c r="A117" s="10" t="s">
        <v>275</v>
      </c>
      <c r="B117" s="13" t="s">
        <v>269</v>
      </c>
      <c r="C117" s="14"/>
      <c r="D117" s="50"/>
      <c r="E117" s="36">
        <f t="shared" si="15"/>
        <v>0</v>
      </c>
      <c r="F117" s="50">
        <v>0</v>
      </c>
      <c r="G117" s="36"/>
      <c r="H117" s="51">
        <v>9274.3799999999992</v>
      </c>
      <c r="I117" s="131"/>
      <c r="J117" s="37"/>
      <c r="K117" s="31">
        <f t="shared" si="18"/>
        <v>0</v>
      </c>
    </row>
    <row r="118" spans="1:11" ht="25.5" x14ac:dyDescent="0.25">
      <c r="A118" s="10" t="s">
        <v>276</v>
      </c>
      <c r="B118" s="13" t="s">
        <v>270</v>
      </c>
      <c r="C118" s="14"/>
      <c r="D118" s="50"/>
      <c r="E118" s="36">
        <f t="shared" si="15"/>
        <v>0</v>
      </c>
      <c r="F118" s="50">
        <v>365.4</v>
      </c>
      <c r="G118" s="36"/>
      <c r="H118" s="51">
        <v>957.61</v>
      </c>
      <c r="I118" s="131">
        <f t="shared" ref="I118:I119" si="19">(E118+G118)/2+H118</f>
        <v>957.61</v>
      </c>
      <c r="J118" s="37">
        <v>1000</v>
      </c>
      <c r="K118" s="31">
        <f t="shared" si="18"/>
        <v>1000</v>
      </c>
    </row>
    <row r="119" spans="1:11" ht="22.5" customHeight="1" x14ac:dyDescent="0.25">
      <c r="A119" s="10" t="s">
        <v>277</v>
      </c>
      <c r="B119" s="13" t="s">
        <v>271</v>
      </c>
      <c r="C119" s="14"/>
      <c r="D119" s="50"/>
      <c r="E119" s="36">
        <f t="shared" si="15"/>
        <v>0</v>
      </c>
      <c r="F119" s="50">
        <v>542.25</v>
      </c>
      <c r="G119" s="36"/>
      <c r="H119" s="51">
        <v>2191.09</v>
      </c>
      <c r="I119" s="131">
        <f t="shared" si="19"/>
        <v>2191.09</v>
      </c>
      <c r="J119" s="37">
        <v>2000</v>
      </c>
      <c r="K119" s="31">
        <f t="shared" si="18"/>
        <v>2000</v>
      </c>
    </row>
    <row r="120" spans="1:11" x14ac:dyDescent="0.25">
      <c r="A120" s="10" t="s">
        <v>278</v>
      </c>
      <c r="B120" s="13" t="s">
        <v>272</v>
      </c>
      <c r="C120" s="14"/>
      <c r="D120" s="50"/>
      <c r="E120" s="36">
        <f t="shared" si="15"/>
        <v>0</v>
      </c>
      <c r="F120" s="50">
        <v>0</v>
      </c>
      <c r="G120" s="36"/>
      <c r="H120" s="51">
        <v>1102.27</v>
      </c>
      <c r="I120" s="131"/>
      <c r="J120" s="37"/>
      <c r="K120" s="31">
        <f t="shared" si="18"/>
        <v>0</v>
      </c>
    </row>
    <row r="121" spans="1:11" x14ac:dyDescent="0.25">
      <c r="A121" s="10" t="s">
        <v>279</v>
      </c>
      <c r="B121" s="13" t="s">
        <v>273</v>
      </c>
      <c r="C121" s="14"/>
      <c r="D121" s="50"/>
      <c r="E121" s="36">
        <f t="shared" si="15"/>
        <v>0</v>
      </c>
      <c r="F121" s="50">
        <v>0</v>
      </c>
      <c r="G121" s="36"/>
      <c r="H121" s="51">
        <v>0</v>
      </c>
      <c r="I121" s="131"/>
      <c r="J121" s="37"/>
      <c r="K121" s="31">
        <f t="shared" si="18"/>
        <v>0</v>
      </c>
    </row>
    <row r="122" spans="1:11" x14ac:dyDescent="0.25">
      <c r="A122" s="11" t="s">
        <v>461</v>
      </c>
      <c r="B122" s="12" t="s">
        <v>132</v>
      </c>
      <c r="C122" s="14"/>
      <c r="D122" s="50">
        <v>16163.91</v>
      </c>
      <c r="E122" s="36">
        <f t="shared" si="15"/>
        <v>16163.91</v>
      </c>
      <c r="F122" s="50"/>
      <c r="G122" s="36">
        <f t="shared" si="16"/>
        <v>0</v>
      </c>
      <c r="H122" s="51">
        <v>0</v>
      </c>
      <c r="I122" s="131"/>
      <c r="J122" s="37"/>
      <c r="K122" s="31">
        <f t="shared" si="18"/>
        <v>0</v>
      </c>
    </row>
    <row r="123" spans="1:11" x14ac:dyDescent="0.25">
      <c r="A123" s="13" t="s">
        <v>285</v>
      </c>
      <c r="B123" s="13" t="s">
        <v>280</v>
      </c>
      <c r="C123" s="14"/>
      <c r="D123" s="50"/>
      <c r="E123" s="36">
        <f t="shared" si="15"/>
        <v>0</v>
      </c>
      <c r="F123" s="50">
        <v>0</v>
      </c>
      <c r="G123" s="36"/>
      <c r="H123" s="51">
        <v>0</v>
      </c>
      <c r="I123" s="131"/>
      <c r="J123" s="37">
        <v>9000</v>
      </c>
      <c r="K123" s="31">
        <f t="shared" si="18"/>
        <v>9000</v>
      </c>
    </row>
    <row r="124" spans="1:11" ht="26.25" customHeight="1" x14ac:dyDescent="0.25">
      <c r="A124" s="13" t="s">
        <v>286</v>
      </c>
      <c r="B124" s="13" t="s">
        <v>281</v>
      </c>
      <c r="C124" s="14"/>
      <c r="D124" s="50"/>
      <c r="E124" s="36">
        <f t="shared" si="15"/>
        <v>0</v>
      </c>
      <c r="F124" s="50">
        <v>0</v>
      </c>
      <c r="G124" s="36"/>
      <c r="H124" s="51">
        <v>0</v>
      </c>
      <c r="I124" s="131"/>
      <c r="J124" s="37">
        <v>18000</v>
      </c>
      <c r="K124" s="31">
        <f t="shared" si="18"/>
        <v>18000</v>
      </c>
    </row>
    <row r="125" spans="1:11" x14ac:dyDescent="0.25">
      <c r="A125" s="13" t="s">
        <v>287</v>
      </c>
      <c r="B125" s="13" t="s">
        <v>282</v>
      </c>
      <c r="C125" s="14"/>
      <c r="D125" s="50"/>
      <c r="E125" s="36">
        <f t="shared" si="15"/>
        <v>0</v>
      </c>
      <c r="F125" s="50">
        <v>0</v>
      </c>
      <c r="G125" s="36"/>
      <c r="H125" s="51">
        <v>0</v>
      </c>
      <c r="I125" s="131"/>
      <c r="J125" s="37">
        <v>1000</v>
      </c>
      <c r="K125" s="31">
        <f t="shared" si="18"/>
        <v>1000</v>
      </c>
    </row>
    <row r="126" spans="1:11" ht="25.5" x14ac:dyDescent="0.25">
      <c r="A126" s="13" t="s">
        <v>288</v>
      </c>
      <c r="B126" s="13" t="s">
        <v>283</v>
      </c>
      <c r="C126" s="14"/>
      <c r="D126" s="50"/>
      <c r="E126" s="36">
        <f t="shared" si="15"/>
        <v>0</v>
      </c>
      <c r="F126" s="50">
        <v>0</v>
      </c>
      <c r="G126" s="36"/>
      <c r="H126" s="51">
        <v>912.78</v>
      </c>
      <c r="I126" s="131"/>
      <c r="J126" s="37">
        <v>4000</v>
      </c>
      <c r="K126" s="31">
        <f t="shared" si="18"/>
        <v>4000</v>
      </c>
    </row>
    <row r="127" spans="1:11" ht="25.5" x14ac:dyDescent="0.25">
      <c r="A127" s="13" t="s">
        <v>289</v>
      </c>
      <c r="B127" s="13" t="s">
        <v>284</v>
      </c>
      <c r="C127" s="14"/>
      <c r="D127" s="50"/>
      <c r="E127" s="36">
        <f t="shared" si="15"/>
        <v>0</v>
      </c>
      <c r="F127" s="50">
        <v>0</v>
      </c>
      <c r="G127" s="36"/>
      <c r="H127" s="51">
        <v>0</v>
      </c>
      <c r="I127" s="131"/>
      <c r="J127" s="37">
        <v>0</v>
      </c>
      <c r="K127" s="31">
        <f t="shared" si="18"/>
        <v>0</v>
      </c>
    </row>
    <row r="128" spans="1:11" x14ac:dyDescent="0.25">
      <c r="A128" s="11" t="s">
        <v>544</v>
      </c>
      <c r="B128" s="133" t="s">
        <v>134</v>
      </c>
      <c r="C128" s="50">
        <v>0</v>
      </c>
      <c r="D128" s="50">
        <v>11951.54</v>
      </c>
      <c r="E128" s="36">
        <f t="shared" si="15"/>
        <v>11951.54</v>
      </c>
      <c r="F128" s="50"/>
      <c r="G128" s="36">
        <f>F128-C128</f>
        <v>0</v>
      </c>
      <c r="H128" s="51"/>
      <c r="I128" s="131"/>
      <c r="J128" s="37"/>
      <c r="K128" s="31"/>
    </row>
    <row r="129" spans="1:11" ht="21.75" customHeight="1" x14ac:dyDescent="0.25">
      <c r="A129" s="13" t="s">
        <v>291</v>
      </c>
      <c r="B129" s="13" t="s">
        <v>290</v>
      </c>
      <c r="C129" s="14"/>
      <c r="D129" s="50"/>
      <c r="E129" s="36">
        <f t="shared" si="15"/>
        <v>0</v>
      </c>
      <c r="F129" s="50">
        <v>2877.84</v>
      </c>
      <c r="G129" s="36"/>
      <c r="H129" s="51">
        <v>4433.21</v>
      </c>
      <c r="I129" s="131">
        <f t="shared" ref="I129:I137" si="20">(E129+G129)/2+H129</f>
        <v>4433.21</v>
      </c>
      <c r="J129" s="37">
        <v>2000</v>
      </c>
      <c r="K129" s="31">
        <f t="shared" si="18"/>
        <v>2000</v>
      </c>
    </row>
    <row r="130" spans="1:11" ht="29.25" customHeight="1" x14ac:dyDescent="0.25">
      <c r="A130" s="11" t="s">
        <v>543</v>
      </c>
      <c r="B130" s="132" t="s">
        <v>547</v>
      </c>
      <c r="C130" s="14"/>
      <c r="D130" s="50"/>
      <c r="E130" s="36"/>
      <c r="F130" s="50"/>
      <c r="G130" s="36"/>
      <c r="H130" s="51"/>
      <c r="I130" s="131">
        <f t="shared" si="20"/>
        <v>0</v>
      </c>
      <c r="J130" s="37"/>
      <c r="K130" s="31"/>
    </row>
    <row r="131" spans="1:11" ht="25.5" x14ac:dyDescent="0.25">
      <c r="A131" s="13" t="s">
        <v>292</v>
      </c>
      <c r="B131" s="13" t="s">
        <v>293</v>
      </c>
      <c r="C131" s="14"/>
      <c r="D131" s="50"/>
      <c r="E131" s="36">
        <f t="shared" si="15"/>
        <v>0</v>
      </c>
      <c r="F131" s="50">
        <v>4445.9399999999996</v>
      </c>
      <c r="G131" s="36"/>
      <c r="H131" s="51">
        <v>8777.4699999999993</v>
      </c>
      <c r="I131" s="131">
        <f t="shared" si="20"/>
        <v>8777.4699999999993</v>
      </c>
      <c r="J131" s="37">
        <v>4000</v>
      </c>
      <c r="K131" s="31">
        <f t="shared" si="18"/>
        <v>4000</v>
      </c>
    </row>
    <row r="132" spans="1:11" x14ac:dyDescent="0.25">
      <c r="A132" s="11" t="s">
        <v>545</v>
      </c>
      <c r="B132" s="121" t="s">
        <v>136</v>
      </c>
      <c r="C132" s="14"/>
      <c r="D132" s="50"/>
      <c r="E132" s="36"/>
      <c r="F132" s="50"/>
      <c r="G132" s="36"/>
      <c r="H132" s="51"/>
      <c r="I132" s="131">
        <f t="shared" si="20"/>
        <v>0</v>
      </c>
      <c r="J132" s="37"/>
      <c r="K132" s="31"/>
    </row>
    <row r="133" spans="1:11" x14ac:dyDescent="0.25">
      <c r="A133" s="13" t="s">
        <v>296</v>
      </c>
      <c r="B133" s="13" t="s">
        <v>297</v>
      </c>
      <c r="C133" s="14"/>
      <c r="D133" s="50"/>
      <c r="E133" s="36">
        <f t="shared" si="15"/>
        <v>0</v>
      </c>
      <c r="F133" s="50">
        <v>1570.12</v>
      </c>
      <c r="G133" s="36"/>
      <c r="H133" s="51">
        <v>7462.94</v>
      </c>
      <c r="I133" s="131">
        <f t="shared" si="20"/>
        <v>7462.94</v>
      </c>
      <c r="J133" s="37">
        <v>5000</v>
      </c>
      <c r="K133" s="31">
        <f t="shared" si="18"/>
        <v>5000</v>
      </c>
    </row>
    <row r="134" spans="1:11" ht="31.5" customHeight="1" x14ac:dyDescent="0.25">
      <c r="A134" s="13" t="s">
        <v>295</v>
      </c>
      <c r="B134" s="13" t="s">
        <v>294</v>
      </c>
      <c r="C134" s="14"/>
      <c r="D134" s="50"/>
      <c r="E134" s="36">
        <f t="shared" si="15"/>
        <v>0</v>
      </c>
      <c r="F134" s="50">
        <v>0</v>
      </c>
      <c r="G134" s="36"/>
      <c r="H134" s="51">
        <v>0</v>
      </c>
      <c r="I134" s="131">
        <f t="shared" si="20"/>
        <v>0</v>
      </c>
      <c r="J134" s="37">
        <v>0</v>
      </c>
      <c r="K134" s="31">
        <f t="shared" si="18"/>
        <v>0</v>
      </c>
    </row>
    <row r="135" spans="1:11" ht="36.75" customHeight="1" x14ac:dyDescent="0.25">
      <c r="A135" s="13" t="s">
        <v>298</v>
      </c>
      <c r="B135" s="13" t="s">
        <v>299</v>
      </c>
      <c r="C135" s="14"/>
      <c r="D135" s="50"/>
      <c r="E135" s="36">
        <f t="shared" si="15"/>
        <v>0</v>
      </c>
      <c r="F135" s="50">
        <v>0</v>
      </c>
      <c r="G135" s="36"/>
      <c r="H135" s="51">
        <v>0</v>
      </c>
      <c r="I135" s="131">
        <f t="shared" si="20"/>
        <v>0</v>
      </c>
      <c r="J135" s="37">
        <v>0</v>
      </c>
      <c r="K135" s="31">
        <f t="shared" si="18"/>
        <v>0</v>
      </c>
    </row>
    <row r="136" spans="1:11" ht="25.5" x14ac:dyDescent="0.25">
      <c r="A136" s="13" t="s">
        <v>301</v>
      </c>
      <c r="B136" s="13" t="s">
        <v>300</v>
      </c>
      <c r="C136" s="14"/>
      <c r="D136" s="50"/>
      <c r="E136" s="36">
        <f t="shared" si="15"/>
        <v>0</v>
      </c>
      <c r="F136" s="50">
        <v>19277.96</v>
      </c>
      <c r="G136" s="36"/>
      <c r="H136" s="51">
        <v>8342.07</v>
      </c>
      <c r="I136" s="131">
        <f t="shared" si="20"/>
        <v>8342.07</v>
      </c>
      <c r="J136" s="37">
        <v>24000</v>
      </c>
      <c r="K136" s="31">
        <f t="shared" si="18"/>
        <v>24000</v>
      </c>
    </row>
    <row r="137" spans="1:11" ht="25.5" x14ac:dyDescent="0.25">
      <c r="A137" s="13" t="s">
        <v>558</v>
      </c>
      <c r="B137" s="13" t="s">
        <v>559</v>
      </c>
      <c r="C137" s="14"/>
      <c r="D137" s="50"/>
      <c r="E137" s="36"/>
      <c r="F137" s="50"/>
      <c r="G137" s="36"/>
      <c r="H137" s="51">
        <v>0</v>
      </c>
      <c r="I137" s="131">
        <f t="shared" si="20"/>
        <v>0</v>
      </c>
      <c r="J137" s="37">
        <v>10000</v>
      </c>
      <c r="K137" s="31">
        <f t="shared" si="18"/>
        <v>10000</v>
      </c>
    </row>
    <row r="138" spans="1:11" ht="25.5" customHeight="1" x14ac:dyDescent="0.25">
      <c r="A138" s="189" t="s">
        <v>0</v>
      </c>
      <c r="B138" s="189" t="s">
        <v>251</v>
      </c>
      <c r="C138" s="189" t="s">
        <v>1</v>
      </c>
      <c r="D138" s="190" t="s">
        <v>242</v>
      </c>
      <c r="E138" s="193" t="s">
        <v>550</v>
      </c>
      <c r="F138" s="190" t="s">
        <v>243</v>
      </c>
      <c r="G138" s="193" t="s">
        <v>385</v>
      </c>
      <c r="H138" s="184" t="s">
        <v>551</v>
      </c>
      <c r="I138" s="196" t="s">
        <v>246</v>
      </c>
      <c r="J138" s="185" t="s">
        <v>247</v>
      </c>
      <c r="K138" s="186" t="s">
        <v>536</v>
      </c>
    </row>
    <row r="139" spans="1:11" ht="37.5" customHeight="1" x14ac:dyDescent="0.25">
      <c r="A139" s="189"/>
      <c r="B139" s="189"/>
      <c r="C139" s="189"/>
      <c r="D139" s="190"/>
      <c r="E139" s="193"/>
      <c r="F139" s="190"/>
      <c r="G139" s="193"/>
      <c r="H139" s="184"/>
      <c r="I139" s="196"/>
      <c r="J139" s="185"/>
      <c r="K139" s="186"/>
    </row>
    <row r="140" spans="1:11" s="1" customFormat="1" x14ac:dyDescent="0.25">
      <c r="A140" s="42" t="s">
        <v>137</v>
      </c>
      <c r="B140" s="43" t="s">
        <v>138</v>
      </c>
      <c r="C140" s="17">
        <f>SUM(C141+C147)</f>
        <v>282315.59999999998</v>
      </c>
      <c r="D140" s="17">
        <f>SUM(D141+D147)</f>
        <v>395809.58999999997</v>
      </c>
      <c r="E140" s="36">
        <f t="shared" si="15"/>
        <v>113493.98999999999</v>
      </c>
      <c r="F140" s="17">
        <f>SUM(F141+F147)</f>
        <v>340793.97000000003</v>
      </c>
      <c r="G140" s="36">
        <f t="shared" si="16"/>
        <v>58478.370000000054</v>
      </c>
      <c r="H140" s="17">
        <f>SUM(H141+H147)</f>
        <v>235479.88999999998</v>
      </c>
      <c r="I140" s="131"/>
      <c r="J140" s="55"/>
      <c r="K140" s="30">
        <f>SUM(K141+K147)</f>
        <v>325050</v>
      </c>
    </row>
    <row r="141" spans="1:11" x14ac:dyDescent="0.25">
      <c r="A141" s="11" t="s">
        <v>462</v>
      </c>
      <c r="B141" s="12" t="s">
        <v>140</v>
      </c>
      <c r="C141" s="18">
        <f t="shared" ref="C141" si="21">SUM(C142:C143)</f>
        <v>14301.470000000001</v>
      </c>
      <c r="D141" s="17">
        <f>SUM(D142+D148)</f>
        <v>84373.05</v>
      </c>
      <c r="E141" s="36">
        <f t="shared" si="15"/>
        <v>70071.58</v>
      </c>
      <c r="F141" s="17">
        <f>SUM(F142+F143+F144)</f>
        <v>12999.21</v>
      </c>
      <c r="G141" s="36">
        <f t="shared" si="16"/>
        <v>-1302.260000000002</v>
      </c>
      <c r="H141" s="17">
        <f>SUM(H142+H143+H144)</f>
        <v>12578.119999999999</v>
      </c>
      <c r="I141" s="131"/>
      <c r="J141" s="46"/>
      <c r="K141" s="20">
        <f>SUM(K142:K144)</f>
        <v>8000</v>
      </c>
    </row>
    <row r="142" spans="1:11" ht="24.75" customHeight="1" x14ac:dyDescent="0.25">
      <c r="A142" s="10" t="s">
        <v>463</v>
      </c>
      <c r="B142" s="15" t="s">
        <v>142</v>
      </c>
      <c r="C142" s="14">
        <v>10344.01</v>
      </c>
      <c r="D142" s="50">
        <v>6913.46</v>
      </c>
      <c r="E142" s="36">
        <f t="shared" si="15"/>
        <v>-3430.55</v>
      </c>
      <c r="F142" s="50">
        <v>7943.29</v>
      </c>
      <c r="G142" s="36">
        <f t="shared" si="16"/>
        <v>-2400.7200000000003</v>
      </c>
      <c r="H142" s="51">
        <v>9229.48</v>
      </c>
      <c r="I142" s="131">
        <f>(E142+G142)/2+H142</f>
        <v>6313.8449999999993</v>
      </c>
      <c r="J142" s="37">
        <v>4000</v>
      </c>
      <c r="K142" s="31">
        <f t="shared" ref="K142:K166" si="22">J142</f>
        <v>4000</v>
      </c>
    </row>
    <row r="143" spans="1:11" ht="22.5" customHeight="1" x14ac:dyDescent="0.25">
      <c r="A143" s="10" t="s">
        <v>464</v>
      </c>
      <c r="B143" s="15" t="s">
        <v>144</v>
      </c>
      <c r="C143" s="14">
        <v>3957.46</v>
      </c>
      <c r="D143" s="50">
        <v>842.34</v>
      </c>
      <c r="E143" s="36">
        <f t="shared" si="15"/>
        <v>-3115.12</v>
      </c>
      <c r="F143" s="50">
        <v>3215.92</v>
      </c>
      <c r="G143" s="36">
        <f t="shared" si="16"/>
        <v>-741.54</v>
      </c>
      <c r="H143" s="51">
        <v>3348.64</v>
      </c>
      <c r="I143" s="131">
        <f>(E143+G143)/2+H143</f>
        <v>1420.31</v>
      </c>
      <c r="J143" s="37">
        <v>2000</v>
      </c>
      <c r="K143" s="31">
        <f t="shared" si="22"/>
        <v>2000</v>
      </c>
    </row>
    <row r="144" spans="1:11" x14ac:dyDescent="0.25">
      <c r="A144" s="10" t="s">
        <v>465</v>
      </c>
      <c r="B144" s="15" t="s">
        <v>339</v>
      </c>
      <c r="C144" s="14"/>
      <c r="D144" s="50"/>
      <c r="E144" s="36">
        <f t="shared" si="15"/>
        <v>0</v>
      </c>
      <c r="F144" s="50">
        <v>1840</v>
      </c>
      <c r="G144" s="36"/>
      <c r="H144" s="51">
        <v>0</v>
      </c>
      <c r="I144" s="131">
        <v>736</v>
      </c>
      <c r="J144" s="37">
        <v>2000</v>
      </c>
      <c r="K144" s="31">
        <f t="shared" si="22"/>
        <v>2000</v>
      </c>
    </row>
    <row r="145" spans="1:14" ht="25.5" customHeight="1" x14ac:dyDescent="0.25">
      <c r="A145" s="189" t="s">
        <v>0</v>
      </c>
      <c r="B145" s="189" t="s">
        <v>251</v>
      </c>
      <c r="C145" s="189" t="s">
        <v>1</v>
      </c>
      <c r="D145" s="190" t="s">
        <v>242</v>
      </c>
      <c r="E145" s="193" t="s">
        <v>550</v>
      </c>
      <c r="F145" s="190" t="s">
        <v>243</v>
      </c>
      <c r="G145" s="193" t="s">
        <v>385</v>
      </c>
      <c r="H145" s="184" t="s">
        <v>551</v>
      </c>
      <c r="I145" s="196" t="s">
        <v>246</v>
      </c>
      <c r="J145" s="185" t="s">
        <v>247</v>
      </c>
      <c r="K145" s="186" t="s">
        <v>536</v>
      </c>
    </row>
    <row r="146" spans="1:14" ht="37.5" customHeight="1" x14ac:dyDescent="0.25">
      <c r="A146" s="189"/>
      <c r="B146" s="189"/>
      <c r="C146" s="189"/>
      <c r="D146" s="190"/>
      <c r="E146" s="193"/>
      <c r="F146" s="190"/>
      <c r="G146" s="193"/>
      <c r="H146" s="184"/>
      <c r="I146" s="196"/>
      <c r="J146" s="185"/>
      <c r="K146" s="186"/>
    </row>
    <row r="147" spans="1:14" x14ac:dyDescent="0.25">
      <c r="A147" s="11" t="s">
        <v>145</v>
      </c>
      <c r="B147" s="12" t="s">
        <v>146</v>
      </c>
      <c r="C147" s="18">
        <f t="shared" ref="C147" si="23">SUM(C148:C152)</f>
        <v>268014.13</v>
      </c>
      <c r="D147" s="18">
        <f t="shared" ref="D147" si="24">SUM(D148:D152)</f>
        <v>311436.53999999998</v>
      </c>
      <c r="E147" s="36">
        <f t="shared" si="15"/>
        <v>43422.409999999974</v>
      </c>
      <c r="F147" s="18">
        <f>SUM(F148:F166)</f>
        <v>327794.76</v>
      </c>
      <c r="G147" s="36">
        <f t="shared" si="16"/>
        <v>59780.630000000005</v>
      </c>
      <c r="H147" s="18">
        <f>SUM(H148:H166)</f>
        <v>222901.77</v>
      </c>
      <c r="I147" s="131"/>
      <c r="J147" s="46"/>
      <c r="K147" s="21">
        <f>SUM(K148:K166)</f>
        <v>317050</v>
      </c>
      <c r="N147" s="4">
        <f>SUM(J142:J166)</f>
        <v>325050</v>
      </c>
    </row>
    <row r="148" spans="1:14" x14ac:dyDescent="0.25">
      <c r="A148" s="10" t="s">
        <v>466</v>
      </c>
      <c r="B148" s="15" t="s">
        <v>148</v>
      </c>
      <c r="C148" s="14">
        <v>58801.94</v>
      </c>
      <c r="D148" s="50">
        <v>77459.59</v>
      </c>
      <c r="E148" s="36">
        <f t="shared" si="15"/>
        <v>18657.649999999994</v>
      </c>
      <c r="F148" s="50">
        <v>102838.9</v>
      </c>
      <c r="G148" s="36">
        <f t="shared" si="16"/>
        <v>44036.959999999992</v>
      </c>
      <c r="H148" s="51">
        <v>59144.26</v>
      </c>
      <c r="I148" s="131">
        <f>(E148+G148)/2+H148</f>
        <v>90491.565000000002</v>
      </c>
      <c r="J148" s="37">
        <v>106000</v>
      </c>
      <c r="K148" s="31">
        <f t="shared" si="22"/>
        <v>106000</v>
      </c>
    </row>
    <row r="149" spans="1:14" x14ac:dyDescent="0.25">
      <c r="A149" s="10" t="s">
        <v>467</v>
      </c>
      <c r="B149" s="15" t="s">
        <v>150</v>
      </c>
      <c r="C149" s="14">
        <v>22303.64</v>
      </c>
      <c r="D149" s="50">
        <v>23715.86</v>
      </c>
      <c r="E149" s="36">
        <f t="shared" si="15"/>
        <v>1412.2200000000012</v>
      </c>
      <c r="F149" s="50">
        <v>21520.28</v>
      </c>
      <c r="G149" s="36">
        <f t="shared" si="16"/>
        <v>-783.36000000000058</v>
      </c>
      <c r="H149" s="51">
        <v>11209.04</v>
      </c>
      <c r="I149" s="131">
        <f>(E149+G149)/2+H149</f>
        <v>11523.470000000001</v>
      </c>
      <c r="J149" s="37">
        <v>22000</v>
      </c>
      <c r="K149" s="31">
        <f t="shared" si="22"/>
        <v>22000</v>
      </c>
    </row>
    <row r="150" spans="1:14" x14ac:dyDescent="0.25">
      <c r="A150" s="10" t="s">
        <v>468</v>
      </c>
      <c r="B150" s="15" t="s">
        <v>152</v>
      </c>
      <c r="C150" s="14">
        <v>7651</v>
      </c>
      <c r="D150" s="50">
        <v>7402</v>
      </c>
      <c r="E150" s="36">
        <f t="shared" si="15"/>
        <v>-249</v>
      </c>
      <c r="F150" s="50">
        <v>7668</v>
      </c>
      <c r="G150" s="36">
        <f t="shared" si="16"/>
        <v>17</v>
      </c>
      <c r="H150" s="67">
        <v>6956</v>
      </c>
      <c r="I150" s="131">
        <f>(E150+G150)/2+H150</f>
        <v>6840</v>
      </c>
      <c r="J150" s="37">
        <v>9000</v>
      </c>
      <c r="K150" s="31">
        <f t="shared" si="22"/>
        <v>9000</v>
      </c>
    </row>
    <row r="151" spans="1:14" x14ac:dyDescent="0.25">
      <c r="A151" s="10" t="s">
        <v>469</v>
      </c>
      <c r="B151" s="15" t="s">
        <v>154</v>
      </c>
      <c r="C151" s="14">
        <v>12681</v>
      </c>
      <c r="D151" s="50">
        <v>12850</v>
      </c>
      <c r="E151" s="36">
        <f t="shared" si="15"/>
        <v>169</v>
      </c>
      <c r="F151" s="50">
        <v>13058</v>
      </c>
      <c r="G151" s="36">
        <f t="shared" si="16"/>
        <v>377</v>
      </c>
      <c r="H151" s="68">
        <v>12284</v>
      </c>
      <c r="I151" s="131">
        <f>(E151+G151)/2+H151</f>
        <v>12557</v>
      </c>
      <c r="J151" s="37">
        <v>14000</v>
      </c>
      <c r="K151" s="31">
        <f t="shared" si="22"/>
        <v>14000</v>
      </c>
    </row>
    <row r="152" spans="1:14" x14ac:dyDescent="0.25">
      <c r="A152" s="10" t="s">
        <v>470</v>
      </c>
      <c r="B152" s="15" t="s">
        <v>156</v>
      </c>
      <c r="C152" s="14">
        <v>166576.54999999999</v>
      </c>
      <c r="D152" s="50">
        <v>190009.09</v>
      </c>
      <c r="E152" s="36">
        <f t="shared" si="15"/>
        <v>23432.540000000008</v>
      </c>
      <c r="F152" s="50">
        <v>0</v>
      </c>
      <c r="G152" s="36">
        <f t="shared" si="16"/>
        <v>-166576.54999999999</v>
      </c>
      <c r="H152" s="68">
        <v>0</v>
      </c>
      <c r="I152" s="131">
        <f>(E152+G152)/2+H152</f>
        <v>-71572.00499999999</v>
      </c>
      <c r="J152" s="37">
        <v>0</v>
      </c>
      <c r="K152" s="31">
        <f t="shared" si="22"/>
        <v>0</v>
      </c>
    </row>
    <row r="153" spans="1:14" x14ac:dyDescent="0.25">
      <c r="A153" s="10" t="s">
        <v>471</v>
      </c>
      <c r="B153" s="15" t="s">
        <v>302</v>
      </c>
      <c r="C153" s="14"/>
      <c r="D153" s="50"/>
      <c r="E153" s="36">
        <f t="shared" si="15"/>
        <v>0</v>
      </c>
      <c r="F153" s="50">
        <v>100</v>
      </c>
      <c r="G153" s="36"/>
      <c r="H153" s="68">
        <v>0</v>
      </c>
      <c r="I153" s="131">
        <f t="shared" ref="I153:I171" si="25">(E153+G153)/2+H153</f>
        <v>0</v>
      </c>
      <c r="J153" s="37">
        <v>500</v>
      </c>
      <c r="K153" s="31">
        <f t="shared" si="22"/>
        <v>500</v>
      </c>
    </row>
    <row r="154" spans="1:14" x14ac:dyDescent="0.25">
      <c r="A154" s="10" t="s">
        <v>472</v>
      </c>
      <c r="B154" s="15" t="s">
        <v>303</v>
      </c>
      <c r="C154" s="14"/>
      <c r="D154" s="50"/>
      <c r="E154" s="36">
        <f t="shared" si="15"/>
        <v>0</v>
      </c>
      <c r="F154" s="50">
        <v>33466.449999999997</v>
      </c>
      <c r="G154" s="36"/>
      <c r="H154" s="67">
        <v>30621.3</v>
      </c>
      <c r="I154" s="131">
        <v>30000</v>
      </c>
      <c r="J154" s="37">
        <v>35000</v>
      </c>
      <c r="K154" s="31">
        <f t="shared" si="22"/>
        <v>35000</v>
      </c>
    </row>
    <row r="155" spans="1:14" x14ac:dyDescent="0.25">
      <c r="A155" s="10" t="s">
        <v>473</v>
      </c>
      <c r="B155" s="15" t="s">
        <v>304</v>
      </c>
      <c r="C155" s="14"/>
      <c r="D155" s="50"/>
      <c r="E155" s="36">
        <f t="shared" si="15"/>
        <v>0</v>
      </c>
      <c r="F155" s="50">
        <v>1104</v>
      </c>
      <c r="G155" s="36"/>
      <c r="H155" s="68">
        <v>705</v>
      </c>
      <c r="I155" s="131">
        <f t="shared" si="25"/>
        <v>705</v>
      </c>
      <c r="J155" s="37">
        <v>2000</v>
      </c>
      <c r="K155" s="31">
        <f t="shared" si="22"/>
        <v>2000</v>
      </c>
    </row>
    <row r="156" spans="1:14" x14ac:dyDescent="0.25">
      <c r="A156" s="10" t="s">
        <v>474</v>
      </c>
      <c r="B156" s="15" t="s">
        <v>305</v>
      </c>
      <c r="C156" s="14"/>
      <c r="D156" s="50"/>
      <c r="E156" s="36">
        <f t="shared" si="15"/>
        <v>0</v>
      </c>
      <c r="F156" s="50">
        <v>90985.33</v>
      </c>
      <c r="G156" s="36"/>
      <c r="H156" s="67">
        <v>76828.53</v>
      </c>
      <c r="I156" s="131">
        <f t="shared" si="25"/>
        <v>76828.53</v>
      </c>
      <c r="J156" s="37">
        <v>90000</v>
      </c>
      <c r="K156" s="31">
        <f t="shared" si="22"/>
        <v>90000</v>
      </c>
    </row>
    <row r="157" spans="1:14" ht="22.5" customHeight="1" x14ac:dyDescent="0.25">
      <c r="A157" s="10" t="s">
        <v>475</v>
      </c>
      <c r="B157" s="15" t="s">
        <v>306</v>
      </c>
      <c r="C157" s="14"/>
      <c r="D157" s="50"/>
      <c r="E157" s="36">
        <f t="shared" si="15"/>
        <v>0</v>
      </c>
      <c r="F157" s="50">
        <v>47829.8</v>
      </c>
      <c r="G157" s="36"/>
      <c r="H157" s="67">
        <v>19717.740000000002</v>
      </c>
      <c r="I157" s="131">
        <f t="shared" si="25"/>
        <v>19717.740000000002</v>
      </c>
      <c r="J157" s="37">
        <v>25000</v>
      </c>
      <c r="K157" s="31">
        <f t="shared" si="22"/>
        <v>25000</v>
      </c>
    </row>
    <row r="158" spans="1:14" x14ac:dyDescent="0.25">
      <c r="A158" s="10" t="s">
        <v>476</v>
      </c>
      <c r="B158" s="15" t="s">
        <v>307</v>
      </c>
      <c r="C158" s="14"/>
      <c r="D158" s="50"/>
      <c r="E158" s="36">
        <f t="shared" si="15"/>
        <v>0</v>
      </c>
      <c r="F158" s="50">
        <v>207</v>
      </c>
      <c r="G158" s="36"/>
      <c r="H158" s="69">
        <v>79.900000000000006</v>
      </c>
      <c r="I158" s="131">
        <f t="shared" si="25"/>
        <v>79.900000000000006</v>
      </c>
      <c r="J158" s="37">
        <v>500</v>
      </c>
      <c r="K158" s="31">
        <f t="shared" si="22"/>
        <v>500</v>
      </c>
    </row>
    <row r="159" spans="1:14" x14ac:dyDescent="0.25">
      <c r="A159" s="10" t="s">
        <v>477</v>
      </c>
      <c r="B159" s="15" t="s">
        <v>308</v>
      </c>
      <c r="C159" s="14"/>
      <c r="D159" s="50"/>
      <c r="E159" s="36">
        <f t="shared" si="15"/>
        <v>0</v>
      </c>
      <c r="F159" s="50">
        <v>0</v>
      </c>
      <c r="G159" s="36"/>
      <c r="H159" s="69">
        <v>0</v>
      </c>
      <c r="I159" s="131">
        <f t="shared" si="25"/>
        <v>0</v>
      </c>
      <c r="J159" s="37">
        <v>2000</v>
      </c>
      <c r="K159" s="31">
        <f t="shared" si="22"/>
        <v>2000</v>
      </c>
    </row>
    <row r="160" spans="1:14" ht="27" customHeight="1" x14ac:dyDescent="0.25">
      <c r="A160" s="10" t="s">
        <v>478</v>
      </c>
      <c r="B160" s="15" t="s">
        <v>309</v>
      </c>
      <c r="C160" s="14"/>
      <c r="D160" s="50"/>
      <c r="E160" s="36">
        <f t="shared" si="15"/>
        <v>0</v>
      </c>
      <c r="F160" s="50">
        <v>2481</v>
      </c>
      <c r="G160" s="36"/>
      <c r="H160" s="68">
        <v>2634</v>
      </c>
      <c r="I160" s="131">
        <f t="shared" si="25"/>
        <v>2634</v>
      </c>
      <c r="J160" s="37">
        <v>3000</v>
      </c>
      <c r="K160" s="31">
        <f t="shared" si="22"/>
        <v>3000</v>
      </c>
    </row>
    <row r="161" spans="1:14" ht="29.25" customHeight="1" x14ac:dyDescent="0.25">
      <c r="A161" s="10" t="s">
        <v>479</v>
      </c>
      <c r="B161" s="15" t="s">
        <v>310</v>
      </c>
      <c r="C161" s="14"/>
      <c r="D161" s="50"/>
      <c r="E161" s="36">
        <f t="shared" si="15"/>
        <v>0</v>
      </c>
      <c r="F161" s="50">
        <v>254</v>
      </c>
      <c r="G161" s="36"/>
      <c r="H161" s="70">
        <v>195</v>
      </c>
      <c r="I161" s="131">
        <v>198</v>
      </c>
      <c r="J161" s="37">
        <v>1500</v>
      </c>
      <c r="K161" s="31">
        <f t="shared" si="22"/>
        <v>1500</v>
      </c>
    </row>
    <row r="162" spans="1:14" x14ac:dyDescent="0.25">
      <c r="A162" s="10" t="s">
        <v>480</v>
      </c>
      <c r="B162" s="15" t="s">
        <v>311</v>
      </c>
      <c r="C162" s="14"/>
      <c r="D162" s="50"/>
      <c r="E162" s="36">
        <f t="shared" si="15"/>
        <v>0</v>
      </c>
      <c r="F162" s="50">
        <v>1445</v>
      </c>
      <c r="G162" s="36"/>
      <c r="H162" s="70">
        <v>768</v>
      </c>
      <c r="I162" s="131">
        <f t="shared" si="25"/>
        <v>768</v>
      </c>
      <c r="J162" s="37">
        <v>1500</v>
      </c>
      <c r="K162" s="31">
        <f t="shared" si="22"/>
        <v>1500</v>
      </c>
    </row>
    <row r="163" spans="1:14" ht="25.5" x14ac:dyDescent="0.25">
      <c r="A163" s="10" t="s">
        <v>481</v>
      </c>
      <c r="B163" s="15" t="s">
        <v>312</v>
      </c>
      <c r="C163" s="14"/>
      <c r="D163" s="50"/>
      <c r="E163" s="36">
        <f t="shared" si="15"/>
        <v>0</v>
      </c>
      <c r="F163" s="50">
        <v>1751</v>
      </c>
      <c r="G163" s="36"/>
      <c r="H163" s="67">
        <v>1455</v>
      </c>
      <c r="I163" s="131">
        <v>2049</v>
      </c>
      <c r="J163" s="37">
        <v>2500</v>
      </c>
      <c r="K163" s="31">
        <f t="shared" si="22"/>
        <v>2500</v>
      </c>
    </row>
    <row r="164" spans="1:14" ht="24.75" customHeight="1" x14ac:dyDescent="0.25">
      <c r="A164" s="10" t="s">
        <v>482</v>
      </c>
      <c r="B164" s="15" t="s">
        <v>313</v>
      </c>
      <c r="C164" s="14"/>
      <c r="D164" s="50"/>
      <c r="E164" s="36">
        <f t="shared" si="15"/>
        <v>0</v>
      </c>
      <c r="F164" s="50">
        <v>28</v>
      </c>
      <c r="G164" s="36"/>
      <c r="H164" s="69">
        <v>10</v>
      </c>
      <c r="I164" s="131">
        <f t="shared" si="25"/>
        <v>10</v>
      </c>
      <c r="J164" s="37">
        <v>50</v>
      </c>
      <c r="K164" s="31">
        <f t="shared" si="22"/>
        <v>50</v>
      </c>
    </row>
    <row r="165" spans="1:14" x14ac:dyDescent="0.25">
      <c r="A165" s="10" t="s">
        <v>483</v>
      </c>
      <c r="B165" s="15" t="s">
        <v>314</v>
      </c>
      <c r="C165" s="14"/>
      <c r="D165" s="50"/>
      <c r="E165" s="36">
        <f t="shared" si="15"/>
        <v>0</v>
      </c>
      <c r="F165" s="50">
        <v>390</v>
      </c>
      <c r="G165" s="36"/>
      <c r="H165" s="70">
        <v>294</v>
      </c>
      <c r="I165" s="131">
        <f t="shared" si="25"/>
        <v>294</v>
      </c>
      <c r="J165" s="37">
        <v>500</v>
      </c>
      <c r="K165" s="31">
        <f t="shared" si="22"/>
        <v>500</v>
      </c>
    </row>
    <row r="166" spans="1:14" ht="24.75" customHeight="1" x14ac:dyDescent="0.25">
      <c r="A166" s="10" t="s">
        <v>484</v>
      </c>
      <c r="B166" s="15" t="s">
        <v>315</v>
      </c>
      <c r="C166" s="14"/>
      <c r="D166" s="50"/>
      <c r="E166" s="36">
        <f t="shared" ref="E166:E240" si="26">D166-C166</f>
        <v>0</v>
      </c>
      <c r="F166" s="50">
        <v>2668</v>
      </c>
      <c r="G166" s="36"/>
      <c r="H166" s="71">
        <v>0</v>
      </c>
      <c r="I166" s="131">
        <f t="shared" si="25"/>
        <v>0</v>
      </c>
      <c r="J166" s="37">
        <v>2000</v>
      </c>
      <c r="K166" s="31">
        <f t="shared" si="22"/>
        <v>2000</v>
      </c>
    </row>
    <row r="167" spans="1:14" s="1" customFormat="1" x14ac:dyDescent="0.25">
      <c r="A167" s="42" t="s">
        <v>157</v>
      </c>
      <c r="B167" s="43" t="s">
        <v>158</v>
      </c>
      <c r="C167" s="17">
        <f>SUM(C170+C174+C176)</f>
        <v>251218.94</v>
      </c>
      <c r="D167" s="17">
        <f>SUM(D170+D174+D176)</f>
        <v>194528</v>
      </c>
      <c r="E167" s="36">
        <f t="shared" si="26"/>
        <v>-56690.94</v>
      </c>
      <c r="F167" s="17">
        <f>SUM(F170+F174+F176)</f>
        <v>173501.74</v>
      </c>
      <c r="G167" s="36">
        <f t="shared" si="16"/>
        <v>-77717.200000000012</v>
      </c>
      <c r="H167" s="17">
        <f>SUM(H168+H170+H174+H176)</f>
        <v>180558.36</v>
      </c>
      <c r="I167" s="131"/>
      <c r="J167" s="55"/>
      <c r="K167" s="30">
        <f>SUM(K168+K170+K174+K176)</f>
        <v>260150</v>
      </c>
      <c r="N167" s="8">
        <f>SUM(J168:J182)</f>
        <v>260150</v>
      </c>
    </row>
    <row r="168" spans="1:14" s="1" customFormat="1" x14ac:dyDescent="0.25">
      <c r="A168" s="42" t="s">
        <v>526</v>
      </c>
      <c r="B168" s="43" t="s">
        <v>548</v>
      </c>
      <c r="C168" s="17"/>
      <c r="D168" s="17"/>
      <c r="E168" s="36"/>
      <c r="F168" s="17"/>
      <c r="G168" s="36"/>
      <c r="H168" s="72">
        <f>H169</f>
        <v>45379.87</v>
      </c>
      <c r="I168" s="131">
        <f t="shared" si="25"/>
        <v>45379.87</v>
      </c>
      <c r="J168" s="55"/>
      <c r="K168" s="30">
        <f>K169</f>
        <v>50000</v>
      </c>
    </row>
    <row r="169" spans="1:14" s="1" customFormat="1" x14ac:dyDescent="0.25">
      <c r="A169" s="76" t="s">
        <v>527</v>
      </c>
      <c r="B169" s="58" t="s">
        <v>528</v>
      </c>
      <c r="C169" s="17"/>
      <c r="D169" s="17"/>
      <c r="E169" s="36"/>
      <c r="F169" s="17"/>
      <c r="G169" s="36"/>
      <c r="H169" s="68">
        <v>45379.87</v>
      </c>
      <c r="I169" s="131">
        <f t="shared" si="25"/>
        <v>45379.87</v>
      </c>
      <c r="J169" s="130">
        <v>50000</v>
      </c>
      <c r="K169" s="128">
        <f>J169</f>
        <v>50000</v>
      </c>
    </row>
    <row r="170" spans="1:14" ht="25.5" x14ac:dyDescent="0.25">
      <c r="A170" s="11" t="s">
        <v>159</v>
      </c>
      <c r="B170" s="12" t="s">
        <v>160</v>
      </c>
      <c r="C170" s="18">
        <f>SUM(C172:C173)</f>
        <v>21016</v>
      </c>
      <c r="D170" s="17">
        <f>SUM(D172:D173)</f>
        <v>24770</v>
      </c>
      <c r="E170" s="36">
        <f t="shared" si="26"/>
        <v>3754</v>
      </c>
      <c r="F170" s="17">
        <f>SUM(F172:F173)</f>
        <v>27143.48</v>
      </c>
      <c r="G170" s="36">
        <f t="shared" si="16"/>
        <v>6127.48</v>
      </c>
      <c r="H170" s="17">
        <f>SUM(H172:H173)</f>
        <v>11630</v>
      </c>
      <c r="I170" s="131"/>
      <c r="J170" s="46"/>
      <c r="K170" s="21">
        <f>SUM(K171:K173)</f>
        <v>23500</v>
      </c>
    </row>
    <row r="171" spans="1:14" ht="25.5" x14ac:dyDescent="0.25">
      <c r="A171" s="10" t="s">
        <v>529</v>
      </c>
      <c r="B171" s="15" t="s">
        <v>530</v>
      </c>
      <c r="C171" s="18"/>
      <c r="D171" s="17"/>
      <c r="E171" s="36"/>
      <c r="F171" s="17"/>
      <c r="G171" s="36"/>
      <c r="H171" s="73">
        <v>0</v>
      </c>
      <c r="I171" s="131">
        <f t="shared" si="25"/>
        <v>0</v>
      </c>
      <c r="J171" s="57">
        <v>5000</v>
      </c>
      <c r="K171" s="31">
        <f t="shared" ref="K171:K182" si="27">J171</f>
        <v>5000</v>
      </c>
    </row>
    <row r="172" spans="1:14" x14ac:dyDescent="0.25">
      <c r="A172" s="10" t="s">
        <v>161</v>
      </c>
      <c r="B172" s="15" t="s">
        <v>531</v>
      </c>
      <c r="C172" s="74">
        <v>0</v>
      </c>
      <c r="D172" s="14">
        <v>2750</v>
      </c>
      <c r="E172" s="36">
        <f t="shared" si="26"/>
        <v>2750</v>
      </c>
      <c r="F172" s="14">
        <v>2843.48</v>
      </c>
      <c r="G172" s="36">
        <f t="shared" si="16"/>
        <v>2843.48</v>
      </c>
      <c r="H172" s="71">
        <v>250</v>
      </c>
      <c r="I172" s="131">
        <v>2500</v>
      </c>
      <c r="J172" s="37">
        <v>3500</v>
      </c>
      <c r="K172" s="31">
        <f t="shared" si="27"/>
        <v>3500</v>
      </c>
    </row>
    <row r="173" spans="1:14" ht="24.75" customHeight="1" x14ac:dyDescent="0.25">
      <c r="A173" s="10" t="s">
        <v>485</v>
      </c>
      <c r="B173" s="15" t="s">
        <v>164</v>
      </c>
      <c r="C173" s="74">
        <v>21016</v>
      </c>
      <c r="D173" s="14">
        <v>22020</v>
      </c>
      <c r="E173" s="36">
        <f t="shared" si="26"/>
        <v>1004</v>
      </c>
      <c r="F173" s="14">
        <v>24300</v>
      </c>
      <c r="G173" s="36">
        <f t="shared" si="16"/>
        <v>3284</v>
      </c>
      <c r="H173" s="59">
        <v>11380</v>
      </c>
      <c r="I173" s="131">
        <f>(E173+G173)/2+H173</f>
        <v>13524</v>
      </c>
      <c r="J173" s="37">
        <v>15000</v>
      </c>
      <c r="K173" s="31">
        <f t="shared" si="27"/>
        <v>15000</v>
      </c>
    </row>
    <row r="174" spans="1:14" x14ac:dyDescent="0.25">
      <c r="A174" s="11" t="s">
        <v>165</v>
      </c>
      <c r="B174" s="12" t="s">
        <v>166</v>
      </c>
      <c r="C174" s="18">
        <f t="shared" ref="C174" si="28">SUM(C175)</f>
        <v>81368.47</v>
      </c>
      <c r="D174" s="18">
        <f>SUM(D175)</f>
        <v>69854.23</v>
      </c>
      <c r="E174" s="36">
        <f t="shared" si="26"/>
        <v>-11514.240000000005</v>
      </c>
      <c r="F174" s="18">
        <f>SUM(F175)</f>
        <v>104048.74</v>
      </c>
      <c r="G174" s="36">
        <f t="shared" si="16"/>
        <v>22680.270000000004</v>
      </c>
      <c r="H174" s="18">
        <f>SUM(H175)</f>
        <v>50373.51</v>
      </c>
      <c r="I174" s="131"/>
      <c r="J174" s="46"/>
      <c r="K174" s="21">
        <f>SUM(K175)</f>
        <v>60000</v>
      </c>
    </row>
    <row r="175" spans="1:14" x14ac:dyDescent="0.25">
      <c r="A175" s="10" t="s">
        <v>486</v>
      </c>
      <c r="B175" s="15" t="s">
        <v>168</v>
      </c>
      <c r="C175" s="14">
        <v>81368.47</v>
      </c>
      <c r="D175" s="50">
        <v>69854.23</v>
      </c>
      <c r="E175" s="36">
        <f t="shared" si="26"/>
        <v>-11514.240000000005</v>
      </c>
      <c r="F175" s="50">
        <v>104048.74</v>
      </c>
      <c r="G175" s="36">
        <f t="shared" si="16"/>
        <v>22680.270000000004</v>
      </c>
      <c r="H175" s="68">
        <v>50373.51</v>
      </c>
      <c r="I175" s="131">
        <f>(E175+G175)/2+H175</f>
        <v>55956.525000000001</v>
      </c>
      <c r="J175" s="37">
        <v>60000</v>
      </c>
      <c r="K175" s="31">
        <f t="shared" si="27"/>
        <v>60000</v>
      </c>
    </row>
    <row r="176" spans="1:14" x14ac:dyDescent="0.25">
      <c r="A176" s="11" t="s">
        <v>169</v>
      </c>
      <c r="B176" s="12" t="s">
        <v>170</v>
      </c>
      <c r="C176" s="18">
        <f>SUM(C177:C182)</f>
        <v>148834.47</v>
      </c>
      <c r="D176" s="18">
        <f>SUM(D177:D182)</f>
        <v>99903.76999999999</v>
      </c>
      <c r="E176" s="36">
        <f t="shared" si="26"/>
        <v>-48930.700000000012</v>
      </c>
      <c r="F176" s="18">
        <f>SUM(F177:F182)</f>
        <v>42309.520000000004</v>
      </c>
      <c r="G176" s="36">
        <f t="shared" si="16"/>
        <v>-106524.95</v>
      </c>
      <c r="H176" s="18">
        <f>SUM(H177:H182)</f>
        <v>73174.98</v>
      </c>
      <c r="I176" s="131"/>
      <c r="J176" s="46"/>
      <c r="K176" s="21">
        <f>SUM(K177:K182)</f>
        <v>126650</v>
      </c>
    </row>
    <row r="177" spans="1:11" x14ac:dyDescent="0.25">
      <c r="A177" s="10" t="s">
        <v>171</v>
      </c>
      <c r="B177" s="15" t="s">
        <v>172</v>
      </c>
      <c r="C177" s="14">
        <v>966.49</v>
      </c>
      <c r="D177" s="50"/>
      <c r="E177" s="36">
        <f t="shared" si="26"/>
        <v>-966.49</v>
      </c>
      <c r="F177" s="50"/>
      <c r="G177" s="36">
        <f t="shared" si="16"/>
        <v>-966.49</v>
      </c>
      <c r="H177" s="68">
        <v>0</v>
      </c>
      <c r="I177" s="131">
        <f t="shared" ref="I177:I182" si="29">(E177+G177)/2+H177</f>
        <v>-966.49</v>
      </c>
      <c r="J177" s="37">
        <v>1000</v>
      </c>
      <c r="K177" s="31">
        <f t="shared" si="27"/>
        <v>1000</v>
      </c>
    </row>
    <row r="178" spans="1:11" x14ac:dyDescent="0.25">
      <c r="A178" s="10" t="s">
        <v>488</v>
      </c>
      <c r="B178" s="15" t="s">
        <v>174</v>
      </c>
      <c r="C178" s="14">
        <v>22892.98</v>
      </c>
      <c r="D178" s="75"/>
      <c r="E178" s="36">
        <f t="shared" si="26"/>
        <v>-22892.98</v>
      </c>
      <c r="F178" s="50">
        <v>13184.52</v>
      </c>
      <c r="G178" s="36">
        <f t="shared" si="16"/>
        <v>-9708.4599999999991</v>
      </c>
      <c r="H178" s="68">
        <v>66124.98</v>
      </c>
      <c r="I178" s="131">
        <f t="shared" si="29"/>
        <v>49824.259999999995</v>
      </c>
      <c r="J178" s="37">
        <v>110000</v>
      </c>
      <c r="K178" s="31">
        <f t="shared" si="27"/>
        <v>110000</v>
      </c>
    </row>
    <row r="179" spans="1:11" ht="30" customHeight="1" x14ac:dyDescent="0.25">
      <c r="A179" s="10" t="s">
        <v>487</v>
      </c>
      <c r="B179" s="15" t="s">
        <v>176</v>
      </c>
      <c r="C179" s="14"/>
      <c r="D179" s="50">
        <v>33228.769999999997</v>
      </c>
      <c r="E179" s="36">
        <f t="shared" si="26"/>
        <v>33228.769999999997</v>
      </c>
      <c r="F179" s="50">
        <v>0</v>
      </c>
      <c r="G179" s="36">
        <f t="shared" si="16"/>
        <v>0</v>
      </c>
      <c r="H179" s="68">
        <v>0</v>
      </c>
      <c r="I179" s="131">
        <f t="shared" si="29"/>
        <v>16614.384999999998</v>
      </c>
      <c r="J179" s="37">
        <v>100</v>
      </c>
      <c r="K179" s="31">
        <f t="shared" si="27"/>
        <v>100</v>
      </c>
    </row>
    <row r="180" spans="1:11" ht="36" customHeight="1" x14ac:dyDescent="0.25">
      <c r="A180" s="10" t="s">
        <v>491</v>
      </c>
      <c r="B180" s="15" t="s">
        <v>178</v>
      </c>
      <c r="C180" s="14"/>
      <c r="D180" s="50">
        <v>25</v>
      </c>
      <c r="E180" s="36">
        <f t="shared" si="26"/>
        <v>25</v>
      </c>
      <c r="F180" s="50">
        <v>0</v>
      </c>
      <c r="G180" s="36">
        <f t="shared" si="16"/>
        <v>0</v>
      </c>
      <c r="H180" s="68"/>
      <c r="I180" s="131">
        <f t="shared" si="29"/>
        <v>12.5</v>
      </c>
      <c r="J180" s="37">
        <v>50</v>
      </c>
      <c r="K180" s="31">
        <f t="shared" si="27"/>
        <v>50</v>
      </c>
    </row>
    <row r="181" spans="1:11" ht="25.5" x14ac:dyDescent="0.25">
      <c r="A181" s="10" t="s">
        <v>490</v>
      </c>
      <c r="B181" s="15" t="s">
        <v>180</v>
      </c>
      <c r="C181" s="14">
        <v>124975</v>
      </c>
      <c r="D181" s="50">
        <v>66650</v>
      </c>
      <c r="E181" s="36">
        <f t="shared" si="26"/>
        <v>-58325</v>
      </c>
      <c r="F181" s="50">
        <v>29125</v>
      </c>
      <c r="G181" s="36">
        <f t="shared" si="16"/>
        <v>-95850</v>
      </c>
      <c r="H181" s="68">
        <v>7050</v>
      </c>
      <c r="I181" s="131">
        <f t="shared" si="29"/>
        <v>-70037.5</v>
      </c>
      <c r="J181" s="37">
        <v>15000</v>
      </c>
      <c r="K181" s="31">
        <f t="shared" si="27"/>
        <v>15000</v>
      </c>
    </row>
    <row r="182" spans="1:11" x14ac:dyDescent="0.25">
      <c r="A182" s="10" t="s">
        <v>489</v>
      </c>
      <c r="B182" s="15" t="s">
        <v>182</v>
      </c>
      <c r="C182" s="14"/>
      <c r="D182" s="50"/>
      <c r="E182" s="36">
        <f t="shared" si="26"/>
        <v>0</v>
      </c>
      <c r="F182" s="50"/>
      <c r="G182" s="36">
        <f t="shared" si="16"/>
        <v>0</v>
      </c>
      <c r="H182" s="68">
        <v>0</v>
      </c>
      <c r="I182" s="131">
        <f t="shared" si="29"/>
        <v>0</v>
      </c>
      <c r="J182" s="37">
        <v>500</v>
      </c>
      <c r="K182" s="31">
        <f t="shared" si="27"/>
        <v>500</v>
      </c>
    </row>
    <row r="183" spans="1:11" s="1" customFormat="1" ht="24" customHeight="1" x14ac:dyDescent="0.25">
      <c r="A183" s="42" t="s">
        <v>492</v>
      </c>
      <c r="B183" s="43" t="s">
        <v>184</v>
      </c>
      <c r="C183" s="17">
        <f t="shared" ref="C183:H184" si="30">SUM(C184)</f>
        <v>2647032.21</v>
      </c>
      <c r="D183" s="17">
        <f>SUM(D184)</f>
        <v>2254987.19</v>
      </c>
      <c r="E183" s="36">
        <f t="shared" si="26"/>
        <v>-392045.02</v>
      </c>
      <c r="F183" s="17">
        <f>SUM(F184)</f>
        <v>2743841.52</v>
      </c>
      <c r="G183" s="36">
        <f t="shared" si="16"/>
        <v>96809.310000000056</v>
      </c>
      <c r="H183" s="17">
        <f>SUM(H184)</f>
        <v>1080567.3600000001</v>
      </c>
      <c r="I183" s="131"/>
      <c r="J183" s="55"/>
      <c r="K183" s="20">
        <f>SUM(K184)</f>
        <v>3320761.3559999997</v>
      </c>
    </row>
    <row r="184" spans="1:11" ht="25.5" x14ac:dyDescent="0.25">
      <c r="A184" s="11" t="s">
        <v>185</v>
      </c>
      <c r="B184" s="12" t="s">
        <v>186</v>
      </c>
      <c r="C184" s="18">
        <f t="shared" si="30"/>
        <v>2647032.21</v>
      </c>
      <c r="D184" s="18">
        <f t="shared" si="30"/>
        <v>2254987.19</v>
      </c>
      <c r="E184" s="36">
        <f t="shared" si="26"/>
        <v>-392045.02</v>
      </c>
      <c r="F184" s="18">
        <f t="shared" si="30"/>
        <v>2743841.52</v>
      </c>
      <c r="G184" s="36">
        <f t="shared" si="16"/>
        <v>96809.310000000056</v>
      </c>
      <c r="H184" s="18">
        <f t="shared" si="30"/>
        <v>1080567.3600000001</v>
      </c>
      <c r="I184" s="131"/>
      <c r="J184" s="46"/>
      <c r="K184" s="21">
        <f>SUM(K185)</f>
        <v>3320761.3559999997</v>
      </c>
    </row>
    <row r="185" spans="1:11" ht="29.25" customHeight="1" x14ac:dyDescent="0.25">
      <c r="A185" s="10" t="s">
        <v>493</v>
      </c>
      <c r="B185" s="15" t="s">
        <v>365</v>
      </c>
      <c r="C185" s="14">
        <v>2647032.21</v>
      </c>
      <c r="D185" s="50">
        <v>2254987.19</v>
      </c>
      <c r="E185" s="36">
        <f t="shared" si="26"/>
        <v>-392045.02</v>
      </c>
      <c r="F185" s="50">
        <v>2743841.52</v>
      </c>
      <c r="G185" s="36">
        <f t="shared" si="16"/>
        <v>96809.310000000056</v>
      </c>
      <c r="H185" s="50">
        <v>1080567.3600000001</v>
      </c>
      <c r="I185" s="131">
        <f>(E185+G185)/2+H185</f>
        <v>932949.50500000012</v>
      </c>
      <c r="J185" s="37">
        <f>'INGRESOS 2026'!J173</f>
        <v>3320761.3559999997</v>
      </c>
      <c r="K185" s="31">
        <f t="shared" ref="K185" si="31">J185</f>
        <v>3320761.3559999997</v>
      </c>
    </row>
    <row r="186" spans="1:11" s="1" customFormat="1" x14ac:dyDescent="0.25">
      <c r="A186" s="42" t="s">
        <v>494</v>
      </c>
      <c r="B186" s="43" t="s">
        <v>188</v>
      </c>
      <c r="C186" s="17">
        <f>SUM(C189+C191)</f>
        <v>42641.73</v>
      </c>
      <c r="D186" s="17">
        <f>SUM(D189+D191)</f>
        <v>21985.63</v>
      </c>
      <c r="E186" s="36">
        <f t="shared" si="26"/>
        <v>-20656.100000000002</v>
      </c>
      <c r="F186" s="17">
        <f>SUM(F187+F191)</f>
        <v>122912.84</v>
      </c>
      <c r="G186" s="36">
        <f t="shared" si="16"/>
        <v>80271.109999999986</v>
      </c>
      <c r="H186" s="17">
        <f>SUM(H187+H191)</f>
        <v>33272.620000000003</v>
      </c>
      <c r="I186" s="131"/>
      <c r="J186" s="55"/>
      <c r="K186" s="20">
        <f>SUM(K187+ K189+ K191)</f>
        <v>42000</v>
      </c>
    </row>
    <row r="187" spans="1:11" s="1" customFormat="1" x14ac:dyDescent="0.25">
      <c r="A187" s="42" t="s">
        <v>495</v>
      </c>
      <c r="B187" s="43" t="s">
        <v>549</v>
      </c>
      <c r="C187" s="17"/>
      <c r="D187" s="17"/>
      <c r="E187" s="36">
        <f t="shared" si="26"/>
        <v>0</v>
      </c>
      <c r="F187" s="17">
        <f>F188</f>
        <v>96837.42</v>
      </c>
      <c r="G187" s="36"/>
      <c r="H187" s="17">
        <f>H188</f>
        <v>25364.84</v>
      </c>
      <c r="I187" s="131"/>
      <c r="J187" s="55">
        <v>0</v>
      </c>
      <c r="K187" s="20">
        <f>K188</f>
        <v>26000</v>
      </c>
    </row>
    <row r="188" spans="1:11" s="1" customFormat="1" x14ac:dyDescent="0.25">
      <c r="A188" s="76" t="s">
        <v>341</v>
      </c>
      <c r="B188" s="58" t="s">
        <v>342</v>
      </c>
      <c r="C188" s="17"/>
      <c r="D188" s="17"/>
      <c r="E188" s="36">
        <f t="shared" si="26"/>
        <v>0</v>
      </c>
      <c r="F188" s="74">
        <v>96837.42</v>
      </c>
      <c r="G188" s="36"/>
      <c r="H188" s="68">
        <v>25364.84</v>
      </c>
      <c r="I188" s="131">
        <f t="shared" ref="I188" si="32">(E188+G188)/2+H188</f>
        <v>25364.84</v>
      </c>
      <c r="J188" s="57">
        <v>26000</v>
      </c>
      <c r="K188" s="31">
        <f t="shared" ref="K188" si="33">J188</f>
        <v>26000</v>
      </c>
    </row>
    <row r="189" spans="1:11" ht="28.5" customHeight="1" x14ac:dyDescent="0.35">
      <c r="A189" s="11" t="s">
        <v>189</v>
      </c>
      <c r="B189" s="12" t="s">
        <v>190</v>
      </c>
      <c r="C189" s="18">
        <f t="shared" ref="C189:F189" si="34">SUM(C190)</f>
        <v>0</v>
      </c>
      <c r="D189" s="18">
        <f t="shared" si="34"/>
        <v>0</v>
      </c>
      <c r="E189" s="36">
        <f t="shared" si="26"/>
        <v>0</v>
      </c>
      <c r="F189" s="18">
        <f t="shared" si="34"/>
        <v>0</v>
      </c>
      <c r="G189" s="36">
        <f t="shared" si="16"/>
        <v>0</v>
      </c>
      <c r="H189" s="73"/>
      <c r="I189" s="131">
        <f>(E189+G189)/2+H189</f>
        <v>0</v>
      </c>
      <c r="J189" s="46"/>
      <c r="K189" s="23">
        <f>SUM(K190)</f>
        <v>1000</v>
      </c>
    </row>
    <row r="190" spans="1:11" x14ac:dyDescent="0.25">
      <c r="A190" s="10" t="s">
        <v>496</v>
      </c>
      <c r="B190" s="15" t="s">
        <v>192</v>
      </c>
      <c r="C190" s="14"/>
      <c r="D190" s="50"/>
      <c r="E190" s="36">
        <f t="shared" si="26"/>
        <v>0</v>
      </c>
      <c r="F190" s="50">
        <v>0</v>
      </c>
      <c r="G190" s="36">
        <f t="shared" si="16"/>
        <v>0</v>
      </c>
      <c r="H190" s="68">
        <v>0</v>
      </c>
      <c r="I190" s="131">
        <f>(E190+G190)/2+H190</f>
        <v>0</v>
      </c>
      <c r="J190" s="57">
        <v>1000</v>
      </c>
      <c r="K190" s="31">
        <f t="shared" ref="K190" si="35">J190</f>
        <v>1000</v>
      </c>
    </row>
    <row r="191" spans="1:11" x14ac:dyDescent="0.25">
      <c r="A191" s="11" t="s">
        <v>193</v>
      </c>
      <c r="B191" s="12" t="s">
        <v>194</v>
      </c>
      <c r="C191" s="18">
        <f t="shared" ref="C191" si="36">SUM(C193)</f>
        <v>42641.73</v>
      </c>
      <c r="D191" s="18">
        <f>SUM(D193)</f>
        <v>21985.63</v>
      </c>
      <c r="E191" s="36">
        <f t="shared" si="26"/>
        <v>-20656.100000000002</v>
      </c>
      <c r="F191" s="18">
        <f>SUM(F193)</f>
        <v>26075.42</v>
      </c>
      <c r="G191" s="36">
        <f t="shared" si="16"/>
        <v>-16566.310000000005</v>
      </c>
      <c r="H191" s="18">
        <f>SUM(H193+H192)</f>
        <v>7907.7800000000007</v>
      </c>
      <c r="I191" s="131"/>
      <c r="J191" s="46"/>
      <c r="K191" s="21">
        <f>SUM(K193+K192)</f>
        <v>15000</v>
      </c>
    </row>
    <row r="192" spans="1:11" x14ac:dyDescent="0.25">
      <c r="A192" s="10" t="s">
        <v>560</v>
      </c>
      <c r="B192" s="15" t="s">
        <v>561</v>
      </c>
      <c r="C192" s="18"/>
      <c r="D192" s="18"/>
      <c r="E192" s="36"/>
      <c r="F192" s="18"/>
      <c r="G192" s="36"/>
      <c r="H192" s="50">
        <v>4123.92</v>
      </c>
      <c r="I192" s="131">
        <f>(E192+G192)/2+H192</f>
        <v>4123.92</v>
      </c>
      <c r="J192" s="57">
        <v>5000</v>
      </c>
      <c r="K192" s="31">
        <f t="shared" ref="K192:K193" si="37">J192</f>
        <v>5000</v>
      </c>
    </row>
    <row r="193" spans="1:11" x14ac:dyDescent="0.25">
      <c r="A193" s="10" t="s">
        <v>497</v>
      </c>
      <c r="B193" s="15" t="s">
        <v>196</v>
      </c>
      <c r="C193" s="14">
        <v>42641.73</v>
      </c>
      <c r="D193" s="50">
        <v>21985.63</v>
      </c>
      <c r="E193" s="36">
        <f t="shared" si="26"/>
        <v>-20656.100000000002</v>
      </c>
      <c r="F193" s="50">
        <v>26075.42</v>
      </c>
      <c r="G193" s="36">
        <f t="shared" si="16"/>
        <v>-16566.310000000005</v>
      </c>
      <c r="H193" s="68">
        <v>3783.86</v>
      </c>
      <c r="I193" s="131">
        <f>(E193+G193)/2+H193</f>
        <v>-14827.345000000001</v>
      </c>
      <c r="J193" s="37">
        <v>10000</v>
      </c>
      <c r="K193" s="31">
        <f t="shared" si="37"/>
        <v>10000</v>
      </c>
    </row>
    <row r="194" spans="1:11" x14ac:dyDescent="0.25">
      <c r="A194" s="10"/>
      <c r="B194" s="15"/>
      <c r="C194" s="14"/>
      <c r="D194" s="50"/>
      <c r="E194" s="36">
        <f t="shared" si="26"/>
        <v>0</v>
      </c>
      <c r="F194" s="50"/>
      <c r="G194" s="36">
        <f t="shared" si="16"/>
        <v>0</v>
      </c>
      <c r="H194" s="68"/>
      <c r="I194" s="131">
        <f>(E194+G194)/2+H194</f>
        <v>0</v>
      </c>
      <c r="J194" s="57"/>
      <c r="K194" s="24"/>
    </row>
    <row r="195" spans="1:11" ht="25.5" customHeight="1" x14ac:dyDescent="0.25">
      <c r="A195" s="189" t="s">
        <v>0</v>
      </c>
      <c r="B195" s="189" t="s">
        <v>251</v>
      </c>
      <c r="C195" s="189" t="s">
        <v>1</v>
      </c>
      <c r="D195" s="190" t="s">
        <v>242</v>
      </c>
      <c r="E195" s="193" t="s">
        <v>550</v>
      </c>
      <c r="F195" s="190" t="s">
        <v>243</v>
      </c>
      <c r="G195" s="193" t="s">
        <v>385</v>
      </c>
      <c r="H195" s="184" t="s">
        <v>551</v>
      </c>
      <c r="I195" s="196" t="s">
        <v>246</v>
      </c>
      <c r="J195" s="185" t="s">
        <v>247</v>
      </c>
      <c r="K195" s="186" t="s">
        <v>536</v>
      </c>
    </row>
    <row r="196" spans="1:11" ht="37.5" customHeight="1" x14ac:dyDescent="0.25">
      <c r="A196" s="189"/>
      <c r="B196" s="189"/>
      <c r="C196" s="189"/>
      <c r="D196" s="190"/>
      <c r="E196" s="193"/>
      <c r="F196" s="190"/>
      <c r="G196" s="193"/>
      <c r="H196" s="184"/>
      <c r="I196" s="196"/>
      <c r="J196" s="185"/>
      <c r="K196" s="186"/>
    </row>
    <row r="197" spans="1:11" s="1" customFormat="1" x14ac:dyDescent="0.25">
      <c r="A197" s="77" t="s">
        <v>197</v>
      </c>
      <c r="B197" s="78" t="s">
        <v>198</v>
      </c>
      <c r="C197" s="79">
        <f>SUM(C204)</f>
        <v>12032387.379999999</v>
      </c>
      <c r="D197" s="79">
        <f>SUM(D198+D204)</f>
        <v>10953356.98</v>
      </c>
      <c r="E197" s="36">
        <f>D197-C197</f>
        <v>-1079030.3999999985</v>
      </c>
      <c r="F197" s="79">
        <f>SUM(F198+F204)</f>
        <v>15825538.840000002</v>
      </c>
      <c r="G197" s="36">
        <f t="shared" si="16"/>
        <v>3793151.4600000028</v>
      </c>
      <c r="H197" s="79">
        <f>SUM(H198+H204)</f>
        <v>10119777.65</v>
      </c>
      <c r="I197" s="131"/>
      <c r="J197" s="55"/>
      <c r="K197" s="20">
        <f>SUM(K198+K204+K210)</f>
        <v>15787992.083999999</v>
      </c>
    </row>
    <row r="198" spans="1:11" s="1" customFormat="1" x14ac:dyDescent="0.25">
      <c r="A198" s="80" t="s">
        <v>498</v>
      </c>
      <c r="B198" s="81" t="s">
        <v>200</v>
      </c>
      <c r="C198" s="17"/>
      <c r="D198" s="17">
        <f>D199</f>
        <v>2475.6999999999998</v>
      </c>
      <c r="E198" s="36">
        <f t="shared" si="26"/>
        <v>2475.6999999999998</v>
      </c>
      <c r="F198" s="17">
        <f>F199</f>
        <v>652.05999999999995</v>
      </c>
      <c r="G198" s="36">
        <f t="shared" si="16"/>
        <v>652.05999999999995</v>
      </c>
      <c r="H198" s="17">
        <f>H199</f>
        <v>468.66</v>
      </c>
      <c r="I198" s="131"/>
      <c r="J198" s="55"/>
      <c r="K198" s="20">
        <f>K199</f>
        <v>1000</v>
      </c>
    </row>
    <row r="199" spans="1:11" s="1" customFormat="1" x14ac:dyDescent="0.25">
      <c r="A199" s="80" t="s">
        <v>499</v>
      </c>
      <c r="B199" s="81" t="s">
        <v>202</v>
      </c>
      <c r="C199" s="17"/>
      <c r="D199" s="17">
        <f>D200</f>
        <v>2475.6999999999998</v>
      </c>
      <c r="E199" s="36">
        <f t="shared" si="26"/>
        <v>2475.6999999999998</v>
      </c>
      <c r="F199" s="17">
        <f>F200</f>
        <v>652.05999999999995</v>
      </c>
      <c r="G199" s="36">
        <f t="shared" si="16"/>
        <v>652.05999999999995</v>
      </c>
      <c r="H199" s="17">
        <f>H200</f>
        <v>468.66</v>
      </c>
      <c r="I199" s="131"/>
      <c r="J199" s="55"/>
      <c r="K199" s="20">
        <f>K200</f>
        <v>1000</v>
      </c>
    </row>
    <row r="200" spans="1:11" s="1" customFormat="1" x14ac:dyDescent="0.25">
      <c r="A200" s="76" t="s">
        <v>203</v>
      </c>
      <c r="B200" s="58" t="s">
        <v>204</v>
      </c>
      <c r="C200" s="74"/>
      <c r="D200" s="74">
        <v>2475.6999999999998</v>
      </c>
      <c r="E200" s="36">
        <f t="shared" si="26"/>
        <v>2475.6999999999998</v>
      </c>
      <c r="F200" s="74">
        <v>652.05999999999995</v>
      </c>
      <c r="G200" s="36">
        <f t="shared" si="16"/>
        <v>652.05999999999995</v>
      </c>
      <c r="H200" s="68">
        <v>468.66</v>
      </c>
      <c r="I200" s="131">
        <f>(E200+G200)/2+H200</f>
        <v>2032.54</v>
      </c>
      <c r="J200" s="37">
        <v>1000</v>
      </c>
      <c r="K200" s="31">
        <f>J200</f>
        <v>1000</v>
      </c>
    </row>
    <row r="201" spans="1:11" s="1" customFormat="1" x14ac:dyDescent="0.25">
      <c r="A201" s="11" t="s">
        <v>562</v>
      </c>
      <c r="B201" s="58"/>
      <c r="C201" s="74"/>
      <c r="D201" s="74"/>
      <c r="E201" s="36"/>
      <c r="F201" s="74"/>
      <c r="G201" s="36"/>
      <c r="H201" s="68"/>
      <c r="I201" s="131">
        <f t="shared" ref="I201:I203" si="38">(E201+G201)/2+H201</f>
        <v>0</v>
      </c>
      <c r="J201" s="37"/>
      <c r="K201" s="31"/>
    </row>
    <row r="202" spans="1:11" s="1" customFormat="1" x14ac:dyDescent="0.25">
      <c r="A202" s="11"/>
      <c r="B202" s="58"/>
      <c r="C202" s="74"/>
      <c r="D202" s="74"/>
      <c r="E202" s="36"/>
      <c r="F202" s="74"/>
      <c r="G202" s="36"/>
      <c r="H202" s="68"/>
      <c r="I202" s="131">
        <f t="shared" si="38"/>
        <v>0</v>
      </c>
      <c r="J202" s="37"/>
      <c r="K202" s="31"/>
    </row>
    <row r="203" spans="1:11" s="1" customFormat="1" x14ac:dyDescent="0.25">
      <c r="A203" s="76" t="s">
        <v>563</v>
      </c>
      <c r="B203" s="58" t="s">
        <v>564</v>
      </c>
      <c r="C203" s="74"/>
      <c r="D203" s="74"/>
      <c r="E203" s="36"/>
      <c r="F203" s="74"/>
      <c r="G203" s="36"/>
      <c r="H203" s="68">
        <v>0</v>
      </c>
      <c r="I203" s="131">
        <f t="shared" si="38"/>
        <v>0</v>
      </c>
      <c r="J203" s="37">
        <v>0</v>
      </c>
      <c r="K203" s="31">
        <v>0</v>
      </c>
    </row>
    <row r="204" spans="1:11" ht="24" customHeight="1" x14ac:dyDescent="0.25">
      <c r="A204" s="11" t="s">
        <v>500</v>
      </c>
      <c r="B204" s="12" t="s">
        <v>403</v>
      </c>
      <c r="C204" s="18">
        <f>SUM(+C210)</f>
        <v>12032387.379999999</v>
      </c>
      <c r="D204" s="18">
        <f>SUM(+D210)</f>
        <v>10950881.280000001</v>
      </c>
      <c r="E204" s="36">
        <f t="shared" si="26"/>
        <v>-1081506.0999999978</v>
      </c>
      <c r="F204" s="18">
        <f>F205+F214+F216+F218</f>
        <v>15824886.780000001</v>
      </c>
      <c r="G204" s="36">
        <f t="shared" si="16"/>
        <v>3792499.4000000022</v>
      </c>
      <c r="H204" s="18">
        <f>H205+H214+H216+H218</f>
        <v>10119308.99</v>
      </c>
      <c r="I204" s="131"/>
      <c r="J204" s="46"/>
      <c r="K204" s="21">
        <f>SUM(K205)</f>
        <v>0</v>
      </c>
    </row>
    <row r="205" spans="1:11" ht="24.75" customHeight="1" x14ac:dyDescent="0.25">
      <c r="A205" s="11" t="s">
        <v>501</v>
      </c>
      <c r="B205" s="12" t="s">
        <v>208</v>
      </c>
      <c r="C205" s="82"/>
      <c r="D205" s="50"/>
      <c r="E205" s="36">
        <f t="shared" si="26"/>
        <v>0</v>
      </c>
      <c r="F205" s="97">
        <f>F206+F208+F210</f>
        <v>9088129.120000001</v>
      </c>
      <c r="G205" s="36">
        <f t="shared" si="16"/>
        <v>9088129.120000001</v>
      </c>
      <c r="H205" s="97">
        <f>H206+H208+H210</f>
        <v>6748839.8400000008</v>
      </c>
      <c r="I205" s="131">
        <f>(E205+G205)/2+H205</f>
        <v>11292904.400000002</v>
      </c>
      <c r="J205" s="57"/>
      <c r="K205" s="24">
        <v>0</v>
      </c>
    </row>
    <row r="206" spans="1:11" ht="24.75" customHeight="1" x14ac:dyDescent="0.25">
      <c r="A206" s="83" t="s">
        <v>502</v>
      </c>
      <c r="B206" s="12" t="s">
        <v>404</v>
      </c>
      <c r="C206" s="82"/>
      <c r="D206" s="50"/>
      <c r="E206" s="36"/>
      <c r="F206" s="97">
        <f>F207</f>
        <v>187218.68</v>
      </c>
      <c r="G206" s="36"/>
      <c r="H206" s="68"/>
      <c r="I206" s="131"/>
      <c r="J206" s="57"/>
      <c r="K206" s="24"/>
    </row>
    <row r="207" spans="1:11" ht="24.75" customHeight="1" x14ac:dyDescent="0.25">
      <c r="A207" s="83" t="s">
        <v>503</v>
      </c>
      <c r="B207" s="58" t="s">
        <v>395</v>
      </c>
      <c r="C207" s="82"/>
      <c r="D207" s="50"/>
      <c r="E207" s="36"/>
      <c r="F207" s="50">
        <v>187218.68</v>
      </c>
      <c r="G207" s="36"/>
      <c r="H207" s="68"/>
      <c r="I207" s="131"/>
      <c r="J207" s="57">
        <v>0</v>
      </c>
      <c r="K207" s="24"/>
    </row>
    <row r="208" spans="1:11" ht="24.75" customHeight="1" x14ac:dyDescent="0.25">
      <c r="A208" s="83" t="s">
        <v>504</v>
      </c>
      <c r="B208" s="43" t="s">
        <v>405</v>
      </c>
      <c r="C208" s="82"/>
      <c r="D208" s="50"/>
      <c r="E208" s="36"/>
      <c r="F208" s="97">
        <f>F209</f>
        <v>121728.66</v>
      </c>
      <c r="G208" s="36"/>
      <c r="H208" s="68"/>
      <c r="I208" s="131"/>
      <c r="J208" s="57"/>
      <c r="K208" s="24"/>
    </row>
    <row r="209" spans="1:16" ht="24.75" customHeight="1" x14ac:dyDescent="0.25">
      <c r="A209" s="83" t="s">
        <v>211</v>
      </c>
      <c r="B209" s="58" t="s">
        <v>396</v>
      </c>
      <c r="C209" s="82"/>
      <c r="D209" s="50"/>
      <c r="E209" s="36"/>
      <c r="F209" s="50">
        <v>121728.66</v>
      </c>
      <c r="G209" s="36"/>
      <c r="H209" s="68"/>
      <c r="I209" s="131"/>
      <c r="J209" s="57">
        <v>0</v>
      </c>
      <c r="K209" s="24"/>
    </row>
    <row r="210" spans="1:16" s="2" customFormat="1" x14ac:dyDescent="0.25">
      <c r="A210" s="11" t="s">
        <v>216</v>
      </c>
      <c r="B210" s="12" t="s">
        <v>213</v>
      </c>
      <c r="C210" s="126">
        <f>SUM(C211:C219)</f>
        <v>12032387.379999999</v>
      </c>
      <c r="D210" s="126">
        <f>SUM(D211:D219)</f>
        <v>10950881.280000001</v>
      </c>
      <c r="E210" s="36">
        <f t="shared" si="26"/>
        <v>-1081506.0999999978</v>
      </c>
      <c r="F210" s="126">
        <f>SUM(F211:F213)</f>
        <v>8779181.7800000012</v>
      </c>
      <c r="G210" s="36">
        <f t="shared" si="16"/>
        <v>-3253205.5999999978</v>
      </c>
      <c r="H210" s="126">
        <f>SUM(H211:H213)</f>
        <v>6748839.8400000008</v>
      </c>
      <c r="I210" s="131"/>
      <c r="J210" s="87"/>
      <c r="K210" s="32">
        <f>SUM(K211:K223)</f>
        <v>15786992.083999999</v>
      </c>
      <c r="M210" s="129">
        <f>SUM(K211:K221)</f>
        <v>15786992.083999999</v>
      </c>
      <c r="N210" s="129">
        <f>SUM(J211:J221)</f>
        <v>15786992.083999999</v>
      </c>
    </row>
    <row r="211" spans="1:16" ht="30" customHeight="1" x14ac:dyDescent="0.25">
      <c r="A211" s="10" t="s">
        <v>505</v>
      </c>
      <c r="B211" s="15" t="s">
        <v>215</v>
      </c>
      <c r="C211" s="14">
        <v>5855978.8399999999</v>
      </c>
      <c r="D211" s="85">
        <v>5689244.54</v>
      </c>
      <c r="E211" s="36">
        <f t="shared" si="26"/>
        <v>-166734.29999999981</v>
      </c>
      <c r="F211" s="85">
        <v>7816039.1100000003</v>
      </c>
      <c r="G211" s="36">
        <f t="shared" si="16"/>
        <v>1960060.2700000005</v>
      </c>
      <c r="H211" s="59">
        <v>3518896.48</v>
      </c>
      <c r="I211" s="131">
        <f>(E211+G211)/2+H211</f>
        <v>4415559.4649999999</v>
      </c>
      <c r="J211" s="37">
        <v>6860271.7199999997</v>
      </c>
      <c r="K211" s="24">
        <f>SUM(J211)</f>
        <v>6860271.7199999997</v>
      </c>
    </row>
    <row r="212" spans="1:16" ht="30" customHeight="1" x14ac:dyDescent="0.25">
      <c r="A212" s="10" t="s">
        <v>532</v>
      </c>
      <c r="B212" s="15" t="s">
        <v>533</v>
      </c>
      <c r="C212" s="14"/>
      <c r="D212" s="85"/>
      <c r="E212" s="36"/>
      <c r="F212" s="85"/>
      <c r="G212" s="36"/>
      <c r="H212" s="59">
        <v>2792957.91</v>
      </c>
      <c r="I212" s="131"/>
      <c r="J212" s="37">
        <v>0</v>
      </c>
      <c r="K212" s="24">
        <v>0</v>
      </c>
    </row>
    <row r="213" spans="1:16" s="6" customFormat="1" ht="24" customHeight="1" x14ac:dyDescent="0.25">
      <c r="A213" s="76" t="s">
        <v>343</v>
      </c>
      <c r="B213" s="58" t="s">
        <v>344</v>
      </c>
      <c r="C213" s="88"/>
      <c r="D213" s="89"/>
      <c r="E213" s="36">
        <f t="shared" si="26"/>
        <v>0</v>
      </c>
      <c r="F213" s="89">
        <v>963142.67</v>
      </c>
      <c r="G213" s="36"/>
      <c r="H213" s="59">
        <v>436985.45</v>
      </c>
      <c r="I213" s="131"/>
      <c r="J213" s="90">
        <v>972277.2</v>
      </c>
      <c r="K213" s="24">
        <f>SUM(J213)</f>
        <v>972277.2</v>
      </c>
      <c r="L213"/>
      <c r="M213"/>
      <c r="N213"/>
      <c r="O213"/>
      <c r="P213"/>
    </row>
    <row r="214" spans="1:16" s="6" customFormat="1" ht="24.75" customHeight="1" x14ac:dyDescent="0.25">
      <c r="A214" s="42" t="s">
        <v>397</v>
      </c>
      <c r="B214" s="43" t="s">
        <v>406</v>
      </c>
      <c r="C214" s="88"/>
      <c r="D214" s="89"/>
      <c r="E214" s="36"/>
      <c r="F214" s="122">
        <f>F215</f>
        <v>90000</v>
      </c>
      <c r="G214" s="36"/>
      <c r="H214" s="122">
        <f>H215</f>
        <v>0</v>
      </c>
      <c r="I214" s="131"/>
      <c r="J214" s="90"/>
      <c r="K214" s="24"/>
      <c r="L214"/>
      <c r="M214"/>
      <c r="N214"/>
      <c r="O214"/>
      <c r="P214"/>
    </row>
    <row r="215" spans="1:16" s="6" customFormat="1" ht="22.5" customHeight="1" x14ac:dyDescent="0.25">
      <c r="A215" s="76" t="s">
        <v>217</v>
      </c>
      <c r="B215" s="58" t="s">
        <v>398</v>
      </c>
      <c r="C215" s="88"/>
      <c r="D215" s="89"/>
      <c r="E215" s="36"/>
      <c r="F215" s="89">
        <v>90000</v>
      </c>
      <c r="G215" s="36"/>
      <c r="H215" s="59">
        <v>0</v>
      </c>
      <c r="I215" s="131">
        <v>0</v>
      </c>
      <c r="J215" s="90">
        <v>0</v>
      </c>
      <c r="K215" s="24">
        <v>0</v>
      </c>
      <c r="L215"/>
      <c r="M215"/>
      <c r="N215"/>
      <c r="O215"/>
      <c r="P215"/>
    </row>
    <row r="216" spans="1:16" s="6" customFormat="1" ht="26.25" customHeight="1" x14ac:dyDescent="0.25">
      <c r="A216" s="42" t="s">
        <v>399</v>
      </c>
      <c r="B216" s="43" t="s">
        <v>407</v>
      </c>
      <c r="C216" s="88"/>
      <c r="D216" s="89"/>
      <c r="E216" s="36"/>
      <c r="F216" s="122">
        <f>F217</f>
        <v>25000</v>
      </c>
      <c r="G216" s="36"/>
      <c r="H216" s="122">
        <f>H217</f>
        <v>25000</v>
      </c>
      <c r="I216" s="131"/>
      <c r="J216" s="90"/>
      <c r="K216" s="24"/>
      <c r="L216"/>
      <c r="M216"/>
      <c r="N216"/>
      <c r="O216"/>
      <c r="P216"/>
    </row>
    <row r="217" spans="1:16" s="6" customFormat="1" ht="21" customHeight="1" x14ac:dyDescent="0.25">
      <c r="A217" s="76" t="s">
        <v>400</v>
      </c>
      <c r="B217" s="58" t="s">
        <v>401</v>
      </c>
      <c r="C217" s="88"/>
      <c r="D217" s="89"/>
      <c r="E217" s="36"/>
      <c r="F217" s="89">
        <v>25000</v>
      </c>
      <c r="G217" s="36"/>
      <c r="H217" s="59">
        <v>25000</v>
      </c>
      <c r="I217" s="131">
        <v>0</v>
      </c>
      <c r="J217" s="90">
        <v>0</v>
      </c>
      <c r="K217" s="24">
        <v>0</v>
      </c>
      <c r="L217"/>
      <c r="M217"/>
      <c r="N217"/>
      <c r="O217"/>
      <c r="P217"/>
    </row>
    <row r="218" spans="1:16" s="6" customFormat="1" ht="24" customHeight="1" x14ac:dyDescent="0.25">
      <c r="A218" s="42" t="s">
        <v>546</v>
      </c>
      <c r="B218" s="43" t="s">
        <v>408</v>
      </c>
      <c r="C218" s="88"/>
      <c r="D218" s="89"/>
      <c r="E218" s="36"/>
      <c r="F218" s="122">
        <f>F219+F220+F221</f>
        <v>6621757.6600000001</v>
      </c>
      <c r="G218" s="36"/>
      <c r="H218" s="122">
        <f>H219+H220+H221</f>
        <v>3345469.15</v>
      </c>
      <c r="I218" s="131"/>
      <c r="J218" s="90"/>
      <c r="K218" s="24"/>
      <c r="L218"/>
      <c r="M218"/>
      <c r="N218"/>
      <c r="O218"/>
      <c r="P218"/>
    </row>
    <row r="219" spans="1:16" s="6" customFormat="1" ht="33" customHeight="1" x14ac:dyDescent="0.25">
      <c r="A219" s="76" t="s">
        <v>367</v>
      </c>
      <c r="B219" s="58" t="s">
        <v>364</v>
      </c>
      <c r="C219" s="89">
        <v>6176408.54</v>
      </c>
      <c r="D219" s="89">
        <v>5261636.74</v>
      </c>
      <c r="E219" s="36">
        <f t="shared" si="26"/>
        <v>-914771.79999999981</v>
      </c>
      <c r="F219" s="89">
        <v>6402296.79</v>
      </c>
      <c r="G219" s="36">
        <f t="shared" ref="G219" si="39">F219-C219</f>
        <v>225888.25</v>
      </c>
      <c r="H219" s="59">
        <v>3224506.69</v>
      </c>
      <c r="I219" s="131">
        <f>(E219+G219)/2+H219</f>
        <v>2880064.915</v>
      </c>
      <c r="J219" s="37">
        <f>'INGRESOS 2026'!J205</f>
        <v>7748443.1639999989</v>
      </c>
      <c r="K219" s="24">
        <f>SUM(J219)</f>
        <v>7748443.1639999989</v>
      </c>
      <c r="L219" s="4">
        <f>K219+K185</f>
        <v>11069204.52</v>
      </c>
      <c r="M219"/>
      <c r="N219"/>
      <c r="O219"/>
      <c r="P219"/>
    </row>
    <row r="220" spans="1:16" s="6" customFormat="1" ht="33.75" customHeight="1" x14ac:dyDescent="0.25">
      <c r="A220" s="76" t="s">
        <v>360</v>
      </c>
      <c r="B220" s="58" t="s">
        <v>210</v>
      </c>
      <c r="C220" s="88"/>
      <c r="D220" s="89"/>
      <c r="E220" s="36">
        <f t="shared" si="26"/>
        <v>0</v>
      </c>
      <c r="F220" s="89">
        <v>191667.44</v>
      </c>
      <c r="G220" s="36"/>
      <c r="H220" s="59">
        <v>93169.03</v>
      </c>
      <c r="I220" s="131">
        <f>(E220+G220)/2+H220</f>
        <v>93169.03</v>
      </c>
      <c r="J220" s="90">
        <v>170000</v>
      </c>
      <c r="K220" s="24">
        <f>J220</f>
        <v>170000</v>
      </c>
      <c r="L220"/>
      <c r="M220"/>
      <c r="N220"/>
      <c r="O220"/>
      <c r="P220"/>
    </row>
    <row r="221" spans="1:16" s="6" customFormat="1" ht="25.5" x14ac:dyDescent="0.25">
      <c r="A221" s="76" t="s">
        <v>218</v>
      </c>
      <c r="B221" s="58" t="s">
        <v>534</v>
      </c>
      <c r="C221" s="88"/>
      <c r="D221" s="89"/>
      <c r="E221" s="36"/>
      <c r="F221" s="89">
        <v>27793.43</v>
      </c>
      <c r="G221" s="36"/>
      <c r="H221" s="59">
        <v>27793.43</v>
      </c>
      <c r="I221" s="131">
        <f>(E221+G221)/2+H221</f>
        <v>27793.43</v>
      </c>
      <c r="J221" s="90">
        <v>36000</v>
      </c>
      <c r="K221" s="24">
        <f>J221</f>
        <v>36000</v>
      </c>
      <c r="L221"/>
      <c r="M221"/>
      <c r="N221"/>
      <c r="O221"/>
      <c r="P221"/>
    </row>
    <row r="222" spans="1:16" s="6" customFormat="1" ht="38.25" customHeight="1" x14ac:dyDescent="0.25">
      <c r="A222" s="76" t="s">
        <v>402</v>
      </c>
      <c r="B222" s="58" t="s">
        <v>409</v>
      </c>
      <c r="C222" s="88"/>
      <c r="D222" s="89"/>
      <c r="E222" s="36"/>
      <c r="F222" s="89">
        <f>F223</f>
        <v>0</v>
      </c>
      <c r="G222" s="36"/>
      <c r="H222" s="59"/>
      <c r="I222" s="131"/>
      <c r="J222" s="90"/>
      <c r="K222" s="24"/>
      <c r="L222"/>
      <c r="M222"/>
      <c r="N222"/>
      <c r="O222"/>
      <c r="P222"/>
    </row>
    <row r="223" spans="1:16" ht="25.5" x14ac:dyDescent="0.25">
      <c r="A223" s="76" t="s">
        <v>361</v>
      </c>
      <c r="B223" s="58" t="s">
        <v>535</v>
      </c>
      <c r="C223" s="88"/>
      <c r="D223" s="89"/>
      <c r="E223" s="36">
        <f t="shared" si="26"/>
        <v>0</v>
      </c>
      <c r="F223" s="89"/>
      <c r="G223" s="36">
        <f t="shared" si="16"/>
        <v>0</v>
      </c>
      <c r="H223" s="59"/>
      <c r="I223" s="131">
        <f>(E223+G223)/2+H223</f>
        <v>0</v>
      </c>
      <c r="J223" s="90">
        <v>0</v>
      </c>
      <c r="K223" s="24">
        <f>J223</f>
        <v>0</v>
      </c>
    </row>
    <row r="224" spans="1:16" s="1" customFormat="1" x14ac:dyDescent="0.25">
      <c r="A224" s="39" t="s">
        <v>219</v>
      </c>
      <c r="B224" s="40" t="s">
        <v>220</v>
      </c>
      <c r="C224" s="16">
        <f>SUM(C225+C235)</f>
        <v>0</v>
      </c>
      <c r="D224" s="16">
        <f>SUM(D225+D235)</f>
        <v>0</v>
      </c>
      <c r="E224" s="36">
        <f t="shared" si="26"/>
        <v>0</v>
      </c>
      <c r="F224" s="16">
        <f>SUM(F225+F235)</f>
        <v>0</v>
      </c>
      <c r="G224" s="36">
        <f t="shared" ref="G224:G240" si="40">F224-C224</f>
        <v>0</v>
      </c>
      <c r="H224" s="91"/>
      <c r="I224" s="131">
        <f>(E224+G224)/2+H224</f>
        <v>0</v>
      </c>
      <c r="J224" s="92"/>
      <c r="K224" s="19">
        <f>SUM(K225+K235)</f>
        <v>0</v>
      </c>
      <c r="L224"/>
      <c r="M224"/>
      <c r="N224"/>
      <c r="O224"/>
      <c r="P224"/>
    </row>
    <row r="225" spans="1:16" x14ac:dyDescent="0.25">
      <c r="A225" s="11" t="s">
        <v>221</v>
      </c>
      <c r="B225" s="12" t="s">
        <v>222</v>
      </c>
      <c r="C225" s="17">
        <f t="shared" ref="C225:F225" si="41">SUM(C226)</f>
        <v>0</v>
      </c>
      <c r="D225" s="17">
        <f t="shared" si="41"/>
        <v>0</v>
      </c>
      <c r="E225" s="36">
        <f t="shared" si="26"/>
        <v>0</v>
      </c>
      <c r="F225" s="17">
        <f t="shared" si="41"/>
        <v>0</v>
      </c>
      <c r="G225" s="36">
        <f t="shared" si="40"/>
        <v>0</v>
      </c>
      <c r="H225" s="72"/>
      <c r="I225" s="131">
        <f>(E225+G225)/2+H225</f>
        <v>0</v>
      </c>
      <c r="J225" s="55"/>
      <c r="K225" s="20">
        <f t="shared" ref="K225" si="42">SUM(K226)</f>
        <v>0</v>
      </c>
    </row>
    <row r="226" spans="1:16" x14ac:dyDescent="0.25">
      <c r="A226" s="11" t="s">
        <v>223</v>
      </c>
      <c r="B226" s="12" t="s">
        <v>224</v>
      </c>
      <c r="C226" s="18">
        <f>SUM(C227:C229)</f>
        <v>0</v>
      </c>
      <c r="D226" s="18">
        <f>SUM(D227:D229)</f>
        <v>0</v>
      </c>
      <c r="E226" s="36">
        <f t="shared" si="26"/>
        <v>0</v>
      </c>
      <c r="F226" s="18">
        <f>SUM(F227:F229)</f>
        <v>0</v>
      </c>
      <c r="G226" s="36">
        <f t="shared" si="40"/>
        <v>0</v>
      </c>
      <c r="H226" s="73"/>
      <c r="I226" s="131">
        <f>(E226+G226)/2+H226</f>
        <v>0</v>
      </c>
      <c r="J226" s="46"/>
      <c r="K226" s="21">
        <f>SUM(K227:K229)</f>
        <v>0</v>
      </c>
    </row>
    <row r="227" spans="1:16" s="6" customFormat="1" x14ac:dyDescent="0.25">
      <c r="A227" s="76" t="s">
        <v>225</v>
      </c>
      <c r="B227" s="58"/>
      <c r="C227" s="88"/>
      <c r="D227" s="74"/>
      <c r="E227" s="36">
        <f t="shared" si="26"/>
        <v>0</v>
      </c>
      <c r="F227" s="74"/>
      <c r="G227" s="36"/>
      <c r="H227" s="68"/>
      <c r="I227" s="131"/>
      <c r="J227" s="57"/>
      <c r="K227" s="24"/>
      <c r="L227"/>
      <c r="M227"/>
      <c r="N227"/>
      <c r="O227"/>
      <c r="P227"/>
    </row>
    <row r="228" spans="1:16" s="6" customFormat="1" x14ac:dyDescent="0.25">
      <c r="A228" s="76" t="s">
        <v>565</v>
      </c>
      <c r="B228" s="58" t="s">
        <v>566</v>
      </c>
      <c r="C228" s="88"/>
      <c r="D228" s="74"/>
      <c r="E228" s="36"/>
      <c r="F228" s="74"/>
      <c r="G228" s="36"/>
      <c r="H228" s="68">
        <v>1552111.75</v>
      </c>
      <c r="I228" s="131"/>
      <c r="J228" s="57"/>
      <c r="K228" s="24"/>
      <c r="L228"/>
      <c r="M228"/>
      <c r="N228"/>
      <c r="O228"/>
      <c r="P228"/>
    </row>
    <row r="229" spans="1:16" s="6" customFormat="1" x14ac:dyDescent="0.25">
      <c r="A229" s="76" t="s">
        <v>226</v>
      </c>
      <c r="B229" s="58" t="s">
        <v>567</v>
      </c>
      <c r="C229" s="88"/>
      <c r="D229" s="74"/>
      <c r="E229" s="36">
        <f t="shared" si="26"/>
        <v>0</v>
      </c>
      <c r="F229" s="74"/>
      <c r="G229" s="36"/>
      <c r="H229" s="68">
        <v>409553.83</v>
      </c>
      <c r="I229" s="131"/>
      <c r="J229" s="57"/>
      <c r="K229" s="24"/>
      <c r="L229"/>
      <c r="M229"/>
      <c r="N229"/>
      <c r="O229"/>
      <c r="P229"/>
    </row>
    <row r="230" spans="1:16" s="6" customFormat="1" x14ac:dyDescent="0.25">
      <c r="A230" s="76" t="s">
        <v>568</v>
      </c>
      <c r="B230" s="58" t="s">
        <v>569</v>
      </c>
      <c r="C230" s="88"/>
      <c r="D230" s="74"/>
      <c r="E230" s="36"/>
      <c r="F230" s="74"/>
      <c r="G230" s="36"/>
      <c r="H230" s="68">
        <v>478290.43</v>
      </c>
      <c r="I230" s="131"/>
      <c r="J230" s="57"/>
      <c r="K230" s="24"/>
      <c r="L230"/>
      <c r="M230"/>
      <c r="N230"/>
      <c r="O230"/>
      <c r="P230"/>
    </row>
    <row r="231" spans="1:16" s="6" customFormat="1" x14ac:dyDescent="0.25">
      <c r="A231" s="76" t="s">
        <v>570</v>
      </c>
      <c r="B231" s="58" t="s">
        <v>571</v>
      </c>
      <c r="C231" s="88"/>
      <c r="D231" s="74"/>
      <c r="E231" s="36"/>
      <c r="F231" s="74"/>
      <c r="G231" s="36"/>
      <c r="H231" s="68">
        <v>86184.5</v>
      </c>
      <c r="I231" s="131"/>
      <c r="J231" s="57"/>
      <c r="K231" s="24"/>
      <c r="L231"/>
      <c r="M231"/>
      <c r="N231"/>
      <c r="O231"/>
      <c r="P231"/>
    </row>
    <row r="232" spans="1:16" ht="16.5" x14ac:dyDescent="0.35">
      <c r="A232" s="93" t="s">
        <v>506</v>
      </c>
      <c r="B232" s="15" t="s">
        <v>227</v>
      </c>
      <c r="C232" s="18">
        <f>C233</f>
        <v>0</v>
      </c>
      <c r="D232" s="18">
        <f>SUM(D233)</f>
        <v>0</v>
      </c>
      <c r="E232" s="36">
        <f t="shared" si="26"/>
        <v>0</v>
      </c>
      <c r="F232" s="18">
        <f>SUM(F233)</f>
        <v>0</v>
      </c>
      <c r="G232" s="36">
        <f t="shared" si="40"/>
        <v>0</v>
      </c>
      <c r="H232" s="73"/>
      <c r="I232" s="131">
        <f>(E232+G232)/2+H232</f>
        <v>0</v>
      </c>
      <c r="J232" s="46"/>
      <c r="K232" s="23"/>
    </row>
    <row r="233" spans="1:16" ht="16.5" x14ac:dyDescent="0.35">
      <c r="A233" s="94" t="s">
        <v>507</v>
      </c>
      <c r="B233" s="56" t="s">
        <v>229</v>
      </c>
      <c r="C233" s="18">
        <f>SUM(C234)</f>
        <v>0</v>
      </c>
      <c r="D233" s="18">
        <f>SUM(D234)</f>
        <v>0</v>
      </c>
      <c r="E233" s="36">
        <f t="shared" si="26"/>
        <v>0</v>
      </c>
      <c r="F233" s="18">
        <f>SUM(F234)</f>
        <v>0</v>
      </c>
      <c r="G233" s="36">
        <f t="shared" si="40"/>
        <v>0</v>
      </c>
      <c r="H233" s="73"/>
      <c r="I233" s="131">
        <f>(E233+G233)/2+H233</f>
        <v>0</v>
      </c>
      <c r="J233" s="46"/>
      <c r="K233" s="23"/>
    </row>
    <row r="234" spans="1:16" ht="21.75" customHeight="1" x14ac:dyDescent="0.25">
      <c r="A234" s="76" t="s">
        <v>230</v>
      </c>
      <c r="B234" s="58" t="s">
        <v>231</v>
      </c>
      <c r="C234" s="14"/>
      <c r="D234" s="50"/>
      <c r="E234" s="36">
        <f t="shared" si="26"/>
        <v>0</v>
      </c>
      <c r="F234" s="50"/>
      <c r="G234" s="36">
        <f t="shared" si="40"/>
        <v>0</v>
      </c>
      <c r="H234" s="68"/>
      <c r="I234" s="131">
        <f>(E234+G234)/2+H234</f>
        <v>0</v>
      </c>
      <c r="J234" s="57"/>
      <c r="K234" s="24"/>
    </row>
    <row r="235" spans="1:16" s="1" customFormat="1" x14ac:dyDescent="0.25">
      <c r="A235" s="42" t="s">
        <v>508</v>
      </c>
      <c r="B235" s="43" t="s">
        <v>233</v>
      </c>
      <c r="C235" s="17">
        <f t="shared" ref="C235:F235" si="43">SUM(C236)</f>
        <v>0</v>
      </c>
      <c r="D235" s="17">
        <f t="shared" si="43"/>
        <v>0</v>
      </c>
      <c r="E235" s="36">
        <f t="shared" si="26"/>
        <v>0</v>
      </c>
      <c r="F235" s="17">
        <f t="shared" si="43"/>
        <v>0</v>
      </c>
      <c r="G235" s="36">
        <f t="shared" si="40"/>
        <v>0</v>
      </c>
      <c r="H235" s="72"/>
      <c r="I235" s="131">
        <f>(E235+G235)/2+H235</f>
        <v>0</v>
      </c>
      <c r="J235" s="55"/>
      <c r="K235" s="20">
        <f t="shared" ref="K235" si="44">SUM(K236)</f>
        <v>0</v>
      </c>
      <c r="L235"/>
      <c r="M235"/>
      <c r="N235"/>
      <c r="O235"/>
      <c r="P235"/>
    </row>
    <row r="236" spans="1:16" x14ac:dyDescent="0.25">
      <c r="A236" s="95" t="s">
        <v>509</v>
      </c>
      <c r="B236" s="96" t="s">
        <v>235</v>
      </c>
      <c r="C236" s="18">
        <f t="shared" ref="C236:F236" si="45">SUM(C237:C239)</f>
        <v>0</v>
      </c>
      <c r="D236" s="18">
        <f t="shared" ref="D236" si="46">SUM(D237:D239)</f>
        <v>0</v>
      </c>
      <c r="E236" s="36">
        <f t="shared" si="26"/>
        <v>0</v>
      </c>
      <c r="F236" s="18">
        <f t="shared" si="45"/>
        <v>0</v>
      </c>
      <c r="G236" s="36">
        <f t="shared" si="40"/>
        <v>0</v>
      </c>
      <c r="H236" s="73"/>
      <c r="I236" s="131">
        <f>(E236+G236)/2+H236</f>
        <v>0</v>
      </c>
      <c r="J236" s="46"/>
      <c r="K236" s="21">
        <f t="shared" ref="K236" si="47">SUM(K237:K239)</f>
        <v>0</v>
      </c>
    </row>
    <row r="237" spans="1:16" ht="15.75" customHeight="1" x14ac:dyDescent="0.25">
      <c r="A237" s="10" t="s">
        <v>510</v>
      </c>
      <c r="B237" s="15" t="s">
        <v>237</v>
      </c>
      <c r="C237" s="14"/>
      <c r="D237" s="50"/>
      <c r="E237" s="36">
        <f t="shared" si="26"/>
        <v>0</v>
      </c>
      <c r="F237" s="50"/>
      <c r="G237" s="36"/>
      <c r="H237" s="68">
        <v>265450.06</v>
      </c>
      <c r="I237" s="131"/>
      <c r="J237" s="57"/>
      <c r="K237" s="24"/>
    </row>
    <row r="238" spans="1:16" ht="26.25" customHeight="1" x14ac:dyDescent="0.25">
      <c r="A238" s="10" t="s">
        <v>511</v>
      </c>
      <c r="B238" s="15" t="s">
        <v>363</v>
      </c>
      <c r="C238" s="10"/>
      <c r="D238" s="50"/>
      <c r="E238" s="36">
        <f t="shared" si="26"/>
        <v>0</v>
      </c>
      <c r="F238" s="50"/>
      <c r="G238" s="36"/>
      <c r="H238" s="68">
        <v>986390.68</v>
      </c>
      <c r="I238" s="131"/>
      <c r="J238" s="57"/>
      <c r="K238" s="24"/>
    </row>
    <row r="239" spans="1:16" ht="22.5" customHeight="1" x14ac:dyDescent="0.25">
      <c r="A239" s="10" t="s">
        <v>512</v>
      </c>
      <c r="B239" s="15" t="s">
        <v>240</v>
      </c>
      <c r="C239" s="10"/>
      <c r="D239" s="50"/>
      <c r="E239" s="36">
        <f t="shared" si="26"/>
        <v>0</v>
      </c>
      <c r="F239" s="50"/>
      <c r="G239" s="36"/>
      <c r="H239" s="68">
        <v>1990993.89</v>
      </c>
      <c r="I239" s="131"/>
      <c r="J239" s="57"/>
      <c r="K239" s="24"/>
    </row>
    <row r="240" spans="1:16" x14ac:dyDescent="0.25">
      <c r="A240" s="187" t="s">
        <v>241</v>
      </c>
      <c r="B240" s="187"/>
      <c r="C240" s="97">
        <f>SUM(C8+C197+C224)</f>
        <v>17308977.960000001</v>
      </c>
      <c r="D240" s="97">
        <f>SUM(D8+D197+D224)</f>
        <v>16432770.490000002</v>
      </c>
      <c r="E240" s="36">
        <f t="shared" si="26"/>
        <v>-876207.46999999881</v>
      </c>
      <c r="F240" s="97">
        <f>SUM(F8+F197+F224)</f>
        <v>21918316.539999999</v>
      </c>
      <c r="G240" s="36">
        <f t="shared" si="40"/>
        <v>4609338.5799999982</v>
      </c>
      <c r="H240" s="98"/>
      <c r="I240" s="131"/>
      <c r="J240" s="37"/>
      <c r="K240" s="33">
        <f>K197+K8</f>
        <v>23155839.439999998</v>
      </c>
    </row>
    <row r="241" spans="1:17" x14ac:dyDescent="0.25">
      <c r="A241" s="3"/>
      <c r="F241" s="4"/>
      <c r="G241" s="4"/>
      <c r="H241"/>
    </row>
    <row r="242" spans="1:17" x14ac:dyDescent="0.25">
      <c r="A242" s="3"/>
      <c r="F242" s="4"/>
      <c r="G242" s="4"/>
      <c r="H242"/>
      <c r="J242" s="4">
        <f>SUM(J8:J239)</f>
        <v>23165839.439999998</v>
      </c>
      <c r="K242" s="34"/>
      <c r="L242" s="4">
        <f>J242-K240</f>
        <v>10000</v>
      </c>
    </row>
    <row r="243" spans="1:17" x14ac:dyDescent="0.25">
      <c r="A243" s="3"/>
      <c r="F243" s="4"/>
      <c r="G243" s="4"/>
      <c r="H243"/>
    </row>
    <row r="244" spans="1:17" x14ac:dyDescent="0.25">
      <c r="C244" s="4"/>
      <c r="D244" s="4"/>
      <c r="E244" s="4"/>
      <c r="F244" s="4"/>
      <c r="G244" s="4"/>
      <c r="H244" s="4"/>
      <c r="I244" s="4"/>
      <c r="J244" s="4">
        <f>SUM(J198:J221)</f>
        <v>15787992.083999999</v>
      </c>
    </row>
    <row r="245" spans="1:17" x14ac:dyDescent="0.25">
      <c r="H245"/>
      <c r="J245" s="4">
        <f>SUM(J11:J194)</f>
        <v>7377847.3559999997</v>
      </c>
    </row>
    <row r="246" spans="1:17" x14ac:dyDescent="0.25">
      <c r="A246" s="183" t="s">
        <v>249</v>
      </c>
      <c r="B246" s="183"/>
      <c r="C246" s="183"/>
      <c r="D246" s="183"/>
      <c r="E246" s="183"/>
      <c r="F246" s="183"/>
      <c r="G246" s="183"/>
      <c r="H246" s="183"/>
      <c r="I246" s="183"/>
      <c r="J246" s="183"/>
      <c r="K246" s="183"/>
    </row>
    <row r="247" spans="1:17" x14ac:dyDescent="0.25">
      <c r="A247" s="182" t="s">
        <v>250</v>
      </c>
      <c r="B247" s="182"/>
      <c r="C247" s="182"/>
      <c r="D247" s="182"/>
      <c r="E247" s="182"/>
      <c r="F247" s="182"/>
      <c r="G247" s="182"/>
      <c r="H247" s="182"/>
      <c r="I247" s="182"/>
      <c r="J247" s="182"/>
      <c r="K247" s="182"/>
    </row>
    <row r="248" spans="1:17" x14ac:dyDescent="0.25">
      <c r="G248" s="123"/>
      <c r="H248" s="123">
        <f>H239+H238+H237+H231+H230+H229+H228</f>
        <v>5768975.1399999997</v>
      </c>
    </row>
    <row r="249" spans="1:17" x14ac:dyDescent="0.25">
      <c r="G249" s="123">
        <v>1326466.95</v>
      </c>
      <c r="H249" s="123">
        <f>H248+H7</f>
        <v>20179177.289999999</v>
      </c>
    </row>
    <row r="250" spans="1:17" x14ac:dyDescent="0.25">
      <c r="G250" s="123">
        <v>2084458.8</v>
      </c>
      <c r="H250" s="123"/>
    </row>
    <row r="251" spans="1:17" x14ac:dyDescent="0.25">
      <c r="G251" s="123">
        <v>1116011</v>
      </c>
      <c r="H251" s="123">
        <v>20179177.289999999</v>
      </c>
      <c r="I251" s="123">
        <f>H251-H249</f>
        <v>0</v>
      </c>
    </row>
    <row r="252" spans="1:17" x14ac:dyDescent="0.25">
      <c r="G252" s="123">
        <v>441270.72</v>
      </c>
      <c r="H252" s="123"/>
    </row>
    <row r="253" spans="1:17" x14ac:dyDescent="0.25">
      <c r="G253" s="123">
        <v>421572.33</v>
      </c>
      <c r="H253" s="123"/>
    </row>
    <row r="254" spans="1:17" x14ac:dyDescent="0.25">
      <c r="G254" s="123">
        <v>185983.98</v>
      </c>
      <c r="H254" s="123"/>
    </row>
    <row r="255" spans="1:17" s="22" customFormat="1" x14ac:dyDescent="0.25">
      <c r="A255"/>
      <c r="B255"/>
      <c r="C255"/>
      <c r="D255"/>
      <c r="E255"/>
      <c r="F255"/>
      <c r="G255" s="123">
        <v>2036299.98</v>
      </c>
      <c r="H255" s="123"/>
      <c r="I255"/>
      <c r="J255"/>
      <c r="L255"/>
      <c r="M255"/>
      <c r="N255"/>
      <c r="O255"/>
      <c r="P255"/>
      <c r="Q255"/>
    </row>
    <row r="256" spans="1:17" s="22" customFormat="1" x14ac:dyDescent="0.25">
      <c r="A256"/>
      <c r="B256"/>
      <c r="C256"/>
      <c r="D256"/>
      <c r="E256"/>
      <c r="F256"/>
      <c r="G256" s="124">
        <f>SUM(G249:G255)</f>
        <v>7612063.7599999998</v>
      </c>
      <c r="H256" s="123"/>
      <c r="I256" s="4">
        <f>F240+G256</f>
        <v>29530380.299999997</v>
      </c>
      <c r="J256"/>
      <c r="L256"/>
      <c r="M256"/>
      <c r="N256"/>
      <c r="O256"/>
      <c r="P256"/>
      <c r="Q256"/>
    </row>
    <row r="257" spans="1:17" s="22" customFormat="1" x14ac:dyDescent="0.25">
      <c r="A257"/>
      <c r="B257"/>
      <c r="C257"/>
      <c r="D257"/>
      <c r="E257"/>
      <c r="F257"/>
      <c r="G257" s="123"/>
      <c r="H257" s="123"/>
      <c r="I257"/>
      <c r="J257"/>
      <c r="L257"/>
      <c r="M257"/>
      <c r="N257"/>
      <c r="O257"/>
      <c r="P257"/>
      <c r="Q257"/>
    </row>
    <row r="258" spans="1:17" s="22" customFormat="1" x14ac:dyDescent="0.25">
      <c r="A258"/>
      <c r="B258"/>
      <c r="C258"/>
      <c r="D258"/>
      <c r="E258"/>
      <c r="F258"/>
      <c r="G258"/>
      <c r="H258"/>
      <c r="I258" s="4">
        <v>29530380.300000001</v>
      </c>
      <c r="J258" s="4">
        <f>I258-I256</f>
        <v>0</v>
      </c>
      <c r="L258"/>
      <c r="M258"/>
      <c r="N258"/>
      <c r="O258"/>
      <c r="P258"/>
      <c r="Q258"/>
    </row>
    <row r="259" spans="1:17" s="22" customFormat="1" x14ac:dyDescent="0.25">
      <c r="A259"/>
      <c r="B259"/>
      <c r="C259"/>
      <c r="D259"/>
      <c r="E259"/>
      <c r="F259"/>
      <c r="G259"/>
      <c r="H259"/>
      <c r="I259"/>
      <c r="J259"/>
      <c r="L259"/>
      <c r="M259"/>
      <c r="N259"/>
      <c r="O259"/>
      <c r="P259"/>
      <c r="Q259"/>
    </row>
    <row r="260" spans="1:17" s="22" customFormat="1" x14ac:dyDescent="0.25">
      <c r="A260"/>
      <c r="B260"/>
      <c r="C260"/>
      <c r="D260"/>
      <c r="E260"/>
      <c r="F260"/>
      <c r="G260"/>
      <c r="H260"/>
      <c r="I260"/>
      <c r="J260"/>
      <c r="L260"/>
      <c r="M260"/>
      <c r="N260"/>
      <c r="O260"/>
      <c r="P260"/>
      <c r="Q260"/>
    </row>
    <row r="261" spans="1:17" s="22" customFormat="1" x14ac:dyDescent="0.25">
      <c r="A261"/>
      <c r="B261"/>
      <c r="C261"/>
      <c r="D261"/>
      <c r="E261"/>
      <c r="F261"/>
      <c r="G261"/>
      <c r="H261"/>
      <c r="I261"/>
      <c r="J261"/>
      <c r="L261"/>
      <c r="M261"/>
      <c r="N261"/>
      <c r="O261"/>
      <c r="P261"/>
      <c r="Q261"/>
    </row>
    <row r="262" spans="1:17" s="22" customFormat="1" x14ac:dyDescent="0.25">
      <c r="A262"/>
      <c r="B262"/>
      <c r="C262"/>
      <c r="D262"/>
      <c r="E262"/>
      <c r="F262"/>
      <c r="G262"/>
      <c r="H262"/>
      <c r="I262"/>
      <c r="J262"/>
      <c r="L262"/>
      <c r="M262"/>
      <c r="N262"/>
      <c r="O262"/>
      <c r="P262"/>
      <c r="Q262"/>
    </row>
    <row r="263" spans="1:17" s="22" customFormat="1" x14ac:dyDescent="0.25">
      <c r="A263"/>
      <c r="B263"/>
      <c r="C263"/>
      <c r="D263"/>
      <c r="E263"/>
      <c r="F263"/>
      <c r="G263"/>
      <c r="H263"/>
      <c r="I263"/>
      <c r="J263"/>
      <c r="L263"/>
      <c r="M263"/>
      <c r="N263"/>
      <c r="O263"/>
      <c r="P263"/>
      <c r="Q263"/>
    </row>
    <row r="264" spans="1:17" s="22" customFormat="1" x14ac:dyDescent="0.25">
      <c r="A264"/>
      <c r="B264"/>
      <c r="C264"/>
      <c r="D264"/>
      <c r="E264"/>
      <c r="F264"/>
      <c r="G264"/>
      <c r="H264"/>
      <c r="I264"/>
      <c r="J264"/>
      <c r="L264"/>
      <c r="M264"/>
      <c r="N264"/>
      <c r="O264"/>
      <c r="P264"/>
      <c r="Q264"/>
    </row>
    <row r="265" spans="1:17" s="22" customFormat="1" x14ac:dyDescent="0.25">
      <c r="A265"/>
      <c r="B265"/>
      <c r="C265"/>
      <c r="D265"/>
      <c r="E265"/>
      <c r="F265"/>
      <c r="G265"/>
      <c r="H265"/>
      <c r="I265"/>
      <c r="J265"/>
      <c r="L265"/>
      <c r="M265"/>
      <c r="N265"/>
      <c r="O265"/>
      <c r="P265"/>
      <c r="Q265"/>
    </row>
    <row r="266" spans="1:17" s="22" customFormat="1" x14ac:dyDescent="0.25">
      <c r="A266"/>
      <c r="B266"/>
      <c r="C266"/>
      <c r="D266"/>
      <c r="E266"/>
      <c r="F266"/>
      <c r="G266"/>
      <c r="H266"/>
      <c r="I266"/>
      <c r="J266"/>
      <c r="L266"/>
      <c r="M266"/>
      <c r="N266"/>
      <c r="O266"/>
      <c r="P266"/>
      <c r="Q266"/>
    </row>
    <row r="267" spans="1:17" s="22" customFormat="1" x14ac:dyDescent="0.25">
      <c r="A267"/>
      <c r="B267"/>
      <c r="C267"/>
      <c r="D267"/>
      <c r="E267"/>
      <c r="F267"/>
      <c r="G267"/>
      <c r="H267"/>
      <c r="I267"/>
      <c r="J267"/>
      <c r="L267"/>
      <c r="M267"/>
      <c r="N267"/>
      <c r="O267"/>
      <c r="P267"/>
      <c r="Q267"/>
    </row>
    <row r="268" spans="1:17" s="22" customFormat="1" x14ac:dyDescent="0.25">
      <c r="A268"/>
      <c r="B268"/>
      <c r="C268"/>
      <c r="D268"/>
      <c r="E268"/>
      <c r="F268"/>
      <c r="G268"/>
      <c r="H268"/>
      <c r="I268"/>
      <c r="J268"/>
      <c r="L268"/>
      <c r="M268"/>
      <c r="N268"/>
      <c r="O268"/>
      <c r="P268"/>
      <c r="Q268"/>
    </row>
    <row r="269" spans="1:17" s="22" customFormat="1" x14ac:dyDescent="0.25">
      <c r="A269"/>
      <c r="B269"/>
      <c r="C269"/>
      <c r="D269"/>
      <c r="E269"/>
      <c r="F269"/>
      <c r="G269"/>
      <c r="H269"/>
      <c r="I269"/>
      <c r="J269"/>
      <c r="L269"/>
      <c r="M269"/>
      <c r="N269"/>
      <c r="O269"/>
      <c r="P269"/>
      <c r="Q269"/>
    </row>
    <row r="270" spans="1:17" s="22" customFormat="1" x14ac:dyDescent="0.25">
      <c r="A270"/>
      <c r="B270"/>
      <c r="C270"/>
      <c r="D270"/>
      <c r="E270"/>
      <c r="F270"/>
      <c r="G270"/>
      <c r="H270"/>
      <c r="I270"/>
      <c r="J270"/>
      <c r="L270"/>
      <c r="M270"/>
      <c r="N270"/>
      <c r="O270"/>
      <c r="P270"/>
      <c r="Q270"/>
    </row>
    <row r="271" spans="1:17" x14ac:dyDescent="0.25">
      <c r="H271"/>
    </row>
    <row r="272" spans="1:17" x14ac:dyDescent="0.25">
      <c r="H272"/>
    </row>
    <row r="273" spans="8:8" x14ac:dyDescent="0.25">
      <c r="H273"/>
    </row>
    <row r="274" spans="8:8" x14ac:dyDescent="0.25">
      <c r="H274"/>
    </row>
    <row r="275" spans="8:8" x14ac:dyDescent="0.25">
      <c r="H275"/>
    </row>
    <row r="276" spans="8:8" x14ac:dyDescent="0.25">
      <c r="H276"/>
    </row>
    <row r="277" spans="8:8" x14ac:dyDescent="0.25">
      <c r="H277"/>
    </row>
    <row r="278" spans="8:8" x14ac:dyDescent="0.25">
      <c r="H278"/>
    </row>
    <row r="279" spans="8:8" x14ac:dyDescent="0.25">
      <c r="H279"/>
    </row>
    <row r="280" spans="8:8" x14ac:dyDescent="0.25">
      <c r="H280"/>
    </row>
    <row r="281" spans="8:8" x14ac:dyDescent="0.25">
      <c r="H281"/>
    </row>
    <row r="282" spans="8:8" x14ac:dyDescent="0.25">
      <c r="H282"/>
    </row>
    <row r="283" spans="8:8" x14ac:dyDescent="0.25">
      <c r="H283"/>
    </row>
    <row r="284" spans="8:8" x14ac:dyDescent="0.25">
      <c r="H284"/>
    </row>
    <row r="285" spans="8:8" x14ac:dyDescent="0.25">
      <c r="H285"/>
    </row>
    <row r="286" spans="8:8" x14ac:dyDescent="0.25">
      <c r="H286"/>
    </row>
    <row r="287" spans="8:8" x14ac:dyDescent="0.25">
      <c r="H287"/>
    </row>
    <row r="288" spans="8:8" x14ac:dyDescent="0.25">
      <c r="H288"/>
    </row>
    <row r="289" spans="8:8" x14ac:dyDescent="0.25">
      <c r="H289"/>
    </row>
    <row r="290" spans="8:8" x14ac:dyDescent="0.25">
      <c r="H290"/>
    </row>
    <row r="291" spans="8:8" x14ac:dyDescent="0.25">
      <c r="H291"/>
    </row>
    <row r="292" spans="8:8" x14ac:dyDescent="0.25">
      <c r="H292"/>
    </row>
    <row r="293" spans="8:8" x14ac:dyDescent="0.25">
      <c r="H293"/>
    </row>
    <row r="294" spans="8:8" x14ac:dyDescent="0.25">
      <c r="H294"/>
    </row>
    <row r="295" spans="8:8" x14ac:dyDescent="0.25">
      <c r="H295"/>
    </row>
    <row r="296" spans="8:8" x14ac:dyDescent="0.25">
      <c r="H296"/>
    </row>
    <row r="297" spans="8:8" x14ac:dyDescent="0.25">
      <c r="H297"/>
    </row>
    <row r="298" spans="8:8" x14ac:dyDescent="0.25">
      <c r="H298"/>
    </row>
    <row r="299" spans="8:8" x14ac:dyDescent="0.25">
      <c r="H299"/>
    </row>
    <row r="300" spans="8:8" x14ac:dyDescent="0.25">
      <c r="H300"/>
    </row>
    <row r="301" spans="8:8" x14ac:dyDescent="0.25">
      <c r="H301"/>
    </row>
    <row r="302" spans="8:8" x14ac:dyDescent="0.25">
      <c r="H302"/>
    </row>
    <row r="303" spans="8:8" x14ac:dyDescent="0.25">
      <c r="H303"/>
    </row>
    <row r="304" spans="8:8" x14ac:dyDescent="0.25">
      <c r="H304"/>
    </row>
    <row r="305" spans="8:8" x14ac:dyDescent="0.25">
      <c r="H305"/>
    </row>
    <row r="306" spans="8:8" x14ac:dyDescent="0.25">
      <c r="H306"/>
    </row>
    <row r="307" spans="8:8" x14ac:dyDescent="0.25">
      <c r="H307"/>
    </row>
    <row r="308" spans="8:8" x14ac:dyDescent="0.25">
      <c r="H308"/>
    </row>
    <row r="309" spans="8:8" x14ac:dyDescent="0.25">
      <c r="H309"/>
    </row>
    <row r="310" spans="8:8" x14ac:dyDescent="0.25">
      <c r="H310"/>
    </row>
    <row r="311" spans="8:8" x14ac:dyDescent="0.25">
      <c r="H311"/>
    </row>
    <row r="312" spans="8:8" x14ac:dyDescent="0.25">
      <c r="H312"/>
    </row>
    <row r="313" spans="8:8" x14ac:dyDescent="0.25">
      <c r="H313"/>
    </row>
    <row r="314" spans="8:8" x14ac:dyDescent="0.25">
      <c r="H314"/>
    </row>
    <row r="315" spans="8:8" x14ac:dyDescent="0.25">
      <c r="H315"/>
    </row>
    <row r="316" spans="8:8" x14ac:dyDescent="0.25">
      <c r="H316"/>
    </row>
    <row r="317" spans="8:8" x14ac:dyDescent="0.25">
      <c r="H317"/>
    </row>
    <row r="318" spans="8:8" x14ac:dyDescent="0.25">
      <c r="H318"/>
    </row>
    <row r="319" spans="8:8" x14ac:dyDescent="0.25">
      <c r="H319"/>
    </row>
    <row r="320" spans="8:8" x14ac:dyDescent="0.25">
      <c r="H320"/>
    </row>
    <row r="321" spans="8:8" x14ac:dyDescent="0.25">
      <c r="H321"/>
    </row>
    <row r="322" spans="8:8" x14ac:dyDescent="0.25">
      <c r="H322"/>
    </row>
    <row r="323" spans="8:8" x14ac:dyDescent="0.25">
      <c r="H323"/>
    </row>
    <row r="324" spans="8:8" x14ac:dyDescent="0.25">
      <c r="H324"/>
    </row>
    <row r="325" spans="8:8" x14ac:dyDescent="0.25">
      <c r="H325"/>
    </row>
    <row r="326" spans="8:8" x14ac:dyDescent="0.25">
      <c r="H326"/>
    </row>
    <row r="327" spans="8:8" x14ac:dyDescent="0.25">
      <c r="H327"/>
    </row>
    <row r="328" spans="8:8" x14ac:dyDescent="0.25">
      <c r="H328"/>
    </row>
    <row r="329" spans="8:8" x14ac:dyDescent="0.25">
      <c r="H329"/>
    </row>
    <row r="330" spans="8:8" x14ac:dyDescent="0.25">
      <c r="H330"/>
    </row>
    <row r="331" spans="8:8" x14ac:dyDescent="0.25">
      <c r="H331"/>
    </row>
    <row r="332" spans="8:8" x14ac:dyDescent="0.25">
      <c r="H332"/>
    </row>
    <row r="333" spans="8:8" x14ac:dyDescent="0.25">
      <c r="H333"/>
    </row>
    <row r="334" spans="8:8" x14ac:dyDescent="0.25">
      <c r="H334"/>
    </row>
    <row r="335" spans="8:8" x14ac:dyDescent="0.25">
      <c r="H335"/>
    </row>
    <row r="336" spans="8:8" x14ac:dyDescent="0.25">
      <c r="H336"/>
    </row>
    <row r="337" spans="8:8" x14ac:dyDescent="0.25">
      <c r="H337"/>
    </row>
    <row r="338" spans="8:8" x14ac:dyDescent="0.25">
      <c r="H338"/>
    </row>
    <row r="339" spans="8:8" x14ac:dyDescent="0.25">
      <c r="H339"/>
    </row>
    <row r="340" spans="8:8" x14ac:dyDescent="0.25">
      <c r="H340"/>
    </row>
    <row r="341" spans="8:8" x14ac:dyDescent="0.25">
      <c r="H341"/>
    </row>
    <row r="342" spans="8:8" x14ac:dyDescent="0.25">
      <c r="H342"/>
    </row>
    <row r="343" spans="8:8" x14ac:dyDescent="0.25">
      <c r="H343"/>
    </row>
    <row r="344" spans="8:8" x14ac:dyDescent="0.25">
      <c r="H344"/>
    </row>
    <row r="345" spans="8:8" x14ac:dyDescent="0.25">
      <c r="H345"/>
    </row>
    <row r="346" spans="8:8" x14ac:dyDescent="0.25">
      <c r="H346"/>
    </row>
    <row r="347" spans="8:8" x14ac:dyDescent="0.25">
      <c r="H347"/>
    </row>
    <row r="348" spans="8:8" x14ac:dyDescent="0.25">
      <c r="H348"/>
    </row>
    <row r="349" spans="8:8" x14ac:dyDescent="0.25">
      <c r="H349"/>
    </row>
    <row r="350" spans="8:8" x14ac:dyDescent="0.25">
      <c r="H350"/>
    </row>
    <row r="351" spans="8:8" x14ac:dyDescent="0.25">
      <c r="H351"/>
    </row>
    <row r="352" spans="8:8" x14ac:dyDescent="0.25">
      <c r="H352"/>
    </row>
    <row r="353" spans="8:8" x14ac:dyDescent="0.25">
      <c r="H353"/>
    </row>
    <row r="354" spans="8:8" x14ac:dyDescent="0.25">
      <c r="H354"/>
    </row>
    <row r="355" spans="8:8" x14ac:dyDescent="0.25">
      <c r="H355"/>
    </row>
    <row r="356" spans="8:8" x14ac:dyDescent="0.25">
      <c r="H356"/>
    </row>
    <row r="357" spans="8:8" x14ac:dyDescent="0.25">
      <c r="H357"/>
    </row>
    <row r="358" spans="8:8" x14ac:dyDescent="0.25">
      <c r="H358"/>
    </row>
    <row r="359" spans="8:8" x14ac:dyDescent="0.25">
      <c r="H359"/>
    </row>
    <row r="360" spans="8:8" x14ac:dyDescent="0.25">
      <c r="H360"/>
    </row>
    <row r="361" spans="8:8" x14ac:dyDescent="0.25">
      <c r="H361"/>
    </row>
    <row r="362" spans="8:8" x14ac:dyDescent="0.25">
      <c r="H362"/>
    </row>
    <row r="363" spans="8:8" x14ac:dyDescent="0.25">
      <c r="H363"/>
    </row>
    <row r="364" spans="8:8" x14ac:dyDescent="0.25">
      <c r="H364"/>
    </row>
    <row r="365" spans="8:8" x14ac:dyDescent="0.25">
      <c r="H365"/>
    </row>
    <row r="366" spans="8:8" x14ac:dyDescent="0.25">
      <c r="H366"/>
    </row>
    <row r="367" spans="8:8" x14ac:dyDescent="0.25">
      <c r="H367"/>
    </row>
    <row r="368" spans="8:8" x14ac:dyDescent="0.25">
      <c r="H368"/>
    </row>
    <row r="369" spans="8:8" x14ac:dyDescent="0.25">
      <c r="H369"/>
    </row>
    <row r="370" spans="8:8" x14ac:dyDescent="0.25">
      <c r="H370"/>
    </row>
    <row r="371" spans="8:8" x14ac:dyDescent="0.25">
      <c r="H371"/>
    </row>
    <row r="372" spans="8:8" x14ac:dyDescent="0.25">
      <c r="H372"/>
    </row>
    <row r="373" spans="8:8" x14ac:dyDescent="0.25">
      <c r="H373"/>
    </row>
    <row r="374" spans="8:8" x14ac:dyDescent="0.25">
      <c r="H374"/>
    </row>
    <row r="375" spans="8:8" x14ac:dyDescent="0.25">
      <c r="H375"/>
    </row>
    <row r="376" spans="8:8" x14ac:dyDescent="0.25">
      <c r="H376"/>
    </row>
    <row r="377" spans="8:8" x14ac:dyDescent="0.25">
      <c r="H377"/>
    </row>
    <row r="378" spans="8:8" x14ac:dyDescent="0.25">
      <c r="H378"/>
    </row>
    <row r="379" spans="8:8" x14ac:dyDescent="0.25">
      <c r="H379"/>
    </row>
    <row r="380" spans="8:8" x14ac:dyDescent="0.25">
      <c r="H380"/>
    </row>
    <row r="381" spans="8:8" x14ac:dyDescent="0.25">
      <c r="H381"/>
    </row>
    <row r="382" spans="8:8" x14ac:dyDescent="0.25">
      <c r="H382"/>
    </row>
    <row r="383" spans="8:8" x14ac:dyDescent="0.25">
      <c r="H383"/>
    </row>
    <row r="384" spans="8:8" x14ac:dyDescent="0.25">
      <c r="H384"/>
    </row>
    <row r="385" spans="8:8" x14ac:dyDescent="0.25">
      <c r="H385"/>
    </row>
    <row r="386" spans="8:8" x14ac:dyDescent="0.25">
      <c r="H386"/>
    </row>
    <row r="387" spans="8:8" x14ac:dyDescent="0.25">
      <c r="H387"/>
    </row>
    <row r="388" spans="8:8" x14ac:dyDescent="0.25">
      <c r="H388"/>
    </row>
    <row r="389" spans="8:8" x14ac:dyDescent="0.25">
      <c r="H389"/>
    </row>
    <row r="390" spans="8:8" x14ac:dyDescent="0.25">
      <c r="H390"/>
    </row>
    <row r="391" spans="8:8" x14ac:dyDescent="0.25">
      <c r="H391"/>
    </row>
    <row r="392" spans="8:8" x14ac:dyDescent="0.25">
      <c r="H392"/>
    </row>
    <row r="393" spans="8:8" x14ac:dyDescent="0.25">
      <c r="H393"/>
    </row>
    <row r="394" spans="8:8" x14ac:dyDescent="0.25">
      <c r="H394"/>
    </row>
    <row r="395" spans="8:8" x14ac:dyDescent="0.25">
      <c r="H395"/>
    </row>
    <row r="396" spans="8:8" x14ac:dyDescent="0.25">
      <c r="H396"/>
    </row>
    <row r="397" spans="8:8" x14ac:dyDescent="0.25">
      <c r="H397"/>
    </row>
    <row r="398" spans="8:8" x14ac:dyDescent="0.25">
      <c r="H398"/>
    </row>
    <row r="399" spans="8:8" x14ac:dyDescent="0.25">
      <c r="H399"/>
    </row>
    <row r="400" spans="8:8" x14ac:dyDescent="0.25">
      <c r="H400"/>
    </row>
    <row r="401" spans="8:8" x14ac:dyDescent="0.25">
      <c r="H401"/>
    </row>
    <row r="402" spans="8:8" x14ac:dyDescent="0.25">
      <c r="H402"/>
    </row>
    <row r="403" spans="8:8" x14ac:dyDescent="0.25">
      <c r="H403"/>
    </row>
    <row r="404" spans="8:8" x14ac:dyDescent="0.25">
      <c r="H404"/>
    </row>
    <row r="405" spans="8:8" x14ac:dyDescent="0.25">
      <c r="H405"/>
    </row>
    <row r="406" spans="8:8" x14ac:dyDescent="0.25">
      <c r="H406"/>
    </row>
    <row r="407" spans="8:8" x14ac:dyDescent="0.25">
      <c r="H407"/>
    </row>
    <row r="408" spans="8:8" x14ac:dyDescent="0.25">
      <c r="H408"/>
    </row>
    <row r="409" spans="8:8" x14ac:dyDescent="0.25">
      <c r="H409"/>
    </row>
    <row r="410" spans="8:8" x14ac:dyDescent="0.25">
      <c r="H410"/>
    </row>
    <row r="411" spans="8:8" x14ac:dyDescent="0.25">
      <c r="H411"/>
    </row>
    <row r="412" spans="8:8" x14ac:dyDescent="0.25">
      <c r="H412"/>
    </row>
    <row r="413" spans="8:8" x14ac:dyDescent="0.25">
      <c r="H413"/>
    </row>
    <row r="414" spans="8:8" x14ac:dyDescent="0.25">
      <c r="H414"/>
    </row>
    <row r="415" spans="8:8" x14ac:dyDescent="0.25">
      <c r="H415"/>
    </row>
    <row r="416" spans="8:8" x14ac:dyDescent="0.25">
      <c r="H416"/>
    </row>
    <row r="417" spans="8:8" x14ac:dyDescent="0.25">
      <c r="H417"/>
    </row>
    <row r="418" spans="8:8" x14ac:dyDescent="0.25">
      <c r="H418"/>
    </row>
    <row r="419" spans="8:8" x14ac:dyDescent="0.25">
      <c r="H419"/>
    </row>
    <row r="420" spans="8:8" x14ac:dyDescent="0.25">
      <c r="H420"/>
    </row>
    <row r="421" spans="8:8" x14ac:dyDescent="0.25">
      <c r="H421"/>
    </row>
    <row r="422" spans="8:8" x14ac:dyDescent="0.25">
      <c r="H422"/>
    </row>
    <row r="423" spans="8:8" x14ac:dyDescent="0.25">
      <c r="H423"/>
    </row>
    <row r="424" spans="8:8" x14ac:dyDescent="0.25">
      <c r="H424"/>
    </row>
    <row r="425" spans="8:8" x14ac:dyDescent="0.25">
      <c r="H425"/>
    </row>
    <row r="426" spans="8:8" x14ac:dyDescent="0.25">
      <c r="H426"/>
    </row>
    <row r="427" spans="8:8" x14ac:dyDescent="0.25">
      <c r="H427"/>
    </row>
    <row r="428" spans="8:8" x14ac:dyDescent="0.25">
      <c r="H428"/>
    </row>
    <row r="429" spans="8:8" x14ac:dyDescent="0.25">
      <c r="H429"/>
    </row>
    <row r="430" spans="8:8" x14ac:dyDescent="0.25">
      <c r="H430"/>
    </row>
    <row r="431" spans="8:8" x14ac:dyDescent="0.25">
      <c r="H431"/>
    </row>
    <row r="432" spans="8:8" x14ac:dyDescent="0.25">
      <c r="H432"/>
    </row>
    <row r="433" spans="8:8" x14ac:dyDescent="0.25">
      <c r="H433"/>
    </row>
    <row r="434" spans="8:8" x14ac:dyDescent="0.25">
      <c r="H434"/>
    </row>
    <row r="435" spans="8:8" x14ac:dyDescent="0.25">
      <c r="H435"/>
    </row>
    <row r="436" spans="8:8" x14ac:dyDescent="0.25">
      <c r="H436"/>
    </row>
    <row r="437" spans="8:8" x14ac:dyDescent="0.25">
      <c r="H437"/>
    </row>
    <row r="438" spans="8:8" x14ac:dyDescent="0.25">
      <c r="H438"/>
    </row>
    <row r="439" spans="8:8" x14ac:dyDescent="0.25">
      <c r="H439"/>
    </row>
    <row r="440" spans="8:8" x14ac:dyDescent="0.25">
      <c r="H440"/>
    </row>
    <row r="441" spans="8:8" x14ac:dyDescent="0.25">
      <c r="H441"/>
    </row>
    <row r="442" spans="8:8" x14ac:dyDescent="0.25">
      <c r="H442"/>
    </row>
    <row r="443" spans="8:8" x14ac:dyDescent="0.25">
      <c r="H443"/>
    </row>
    <row r="444" spans="8:8" x14ac:dyDescent="0.25">
      <c r="H444"/>
    </row>
    <row r="445" spans="8:8" x14ac:dyDescent="0.25">
      <c r="H445"/>
    </row>
    <row r="446" spans="8:8" x14ac:dyDescent="0.25">
      <c r="H446"/>
    </row>
    <row r="447" spans="8:8" x14ac:dyDescent="0.25">
      <c r="H447"/>
    </row>
    <row r="448" spans="8:8" x14ac:dyDescent="0.25">
      <c r="H448"/>
    </row>
    <row r="449" spans="8:8" x14ac:dyDescent="0.25">
      <c r="H449"/>
    </row>
    <row r="450" spans="8:8" x14ac:dyDescent="0.25">
      <c r="H450"/>
    </row>
    <row r="451" spans="8:8" x14ac:dyDescent="0.25">
      <c r="H451"/>
    </row>
    <row r="452" spans="8:8" x14ac:dyDescent="0.25">
      <c r="H452"/>
    </row>
    <row r="453" spans="8:8" x14ac:dyDescent="0.25">
      <c r="H453"/>
    </row>
    <row r="454" spans="8:8" x14ac:dyDescent="0.25">
      <c r="H454"/>
    </row>
    <row r="455" spans="8:8" x14ac:dyDescent="0.25">
      <c r="H455"/>
    </row>
    <row r="456" spans="8:8" x14ac:dyDescent="0.25">
      <c r="H456"/>
    </row>
    <row r="457" spans="8:8" x14ac:dyDescent="0.25">
      <c r="H457"/>
    </row>
    <row r="458" spans="8:8" x14ac:dyDescent="0.25">
      <c r="H458"/>
    </row>
    <row r="459" spans="8:8" x14ac:dyDescent="0.25">
      <c r="H459"/>
    </row>
    <row r="460" spans="8:8" x14ac:dyDescent="0.25">
      <c r="H460"/>
    </row>
    <row r="461" spans="8:8" x14ac:dyDescent="0.25">
      <c r="H461"/>
    </row>
    <row r="462" spans="8:8" x14ac:dyDescent="0.25">
      <c r="H462"/>
    </row>
    <row r="463" spans="8:8" x14ac:dyDescent="0.25">
      <c r="H463"/>
    </row>
    <row r="464" spans="8:8" x14ac:dyDescent="0.25">
      <c r="H464"/>
    </row>
    <row r="465" spans="8:8" x14ac:dyDescent="0.25">
      <c r="H465"/>
    </row>
    <row r="466" spans="8:8" x14ac:dyDescent="0.25">
      <c r="H466"/>
    </row>
    <row r="467" spans="8:8" x14ac:dyDescent="0.25">
      <c r="H467"/>
    </row>
    <row r="468" spans="8:8" x14ac:dyDescent="0.25">
      <c r="H468"/>
    </row>
    <row r="469" spans="8:8" x14ac:dyDescent="0.25">
      <c r="H469"/>
    </row>
    <row r="470" spans="8:8" x14ac:dyDescent="0.25">
      <c r="H470"/>
    </row>
    <row r="471" spans="8:8" x14ac:dyDescent="0.25">
      <c r="H471"/>
    </row>
    <row r="472" spans="8:8" x14ac:dyDescent="0.25">
      <c r="H472"/>
    </row>
    <row r="473" spans="8:8" x14ac:dyDescent="0.25">
      <c r="H473"/>
    </row>
    <row r="474" spans="8:8" x14ac:dyDescent="0.25">
      <c r="H474"/>
    </row>
  </sheetData>
  <mergeCells count="96">
    <mergeCell ref="F195:F196"/>
    <mergeCell ref="G195:G196"/>
    <mergeCell ref="H195:H196"/>
    <mergeCell ref="I195:I196"/>
    <mergeCell ref="J195:J196"/>
    <mergeCell ref="K195:K196"/>
    <mergeCell ref="G145:G146"/>
    <mergeCell ref="H145:H146"/>
    <mergeCell ref="I145:I146"/>
    <mergeCell ref="J145:J146"/>
    <mergeCell ref="K145:K146"/>
    <mergeCell ref="A195:A196"/>
    <mergeCell ref="B195:B196"/>
    <mergeCell ref="C195:C196"/>
    <mergeCell ref="D195:D196"/>
    <mergeCell ref="E195:E196"/>
    <mergeCell ref="A145:A146"/>
    <mergeCell ref="B145:B146"/>
    <mergeCell ref="C145:C146"/>
    <mergeCell ref="D145:D146"/>
    <mergeCell ref="E145:E146"/>
    <mergeCell ref="F145:F146"/>
    <mergeCell ref="F138:F139"/>
    <mergeCell ref="G138:G139"/>
    <mergeCell ref="H138:H139"/>
    <mergeCell ref="I138:I139"/>
    <mergeCell ref="J138:J139"/>
    <mergeCell ref="K138:K139"/>
    <mergeCell ref="G112:G113"/>
    <mergeCell ref="H112:H113"/>
    <mergeCell ref="I112:I113"/>
    <mergeCell ref="J112:J113"/>
    <mergeCell ref="K112:K113"/>
    <mergeCell ref="A138:A139"/>
    <mergeCell ref="B138:B139"/>
    <mergeCell ref="C138:C139"/>
    <mergeCell ref="D138:D139"/>
    <mergeCell ref="E138:E139"/>
    <mergeCell ref="A112:A113"/>
    <mergeCell ref="B112:B113"/>
    <mergeCell ref="C112:C113"/>
    <mergeCell ref="D112:D113"/>
    <mergeCell ref="E112:E113"/>
    <mergeCell ref="F112:F113"/>
    <mergeCell ref="F102:F103"/>
    <mergeCell ref="G102:G103"/>
    <mergeCell ref="H102:H103"/>
    <mergeCell ref="I102:I103"/>
    <mergeCell ref="J102:J103"/>
    <mergeCell ref="K102:K103"/>
    <mergeCell ref="G62:G63"/>
    <mergeCell ref="H62:H63"/>
    <mergeCell ref="I62:I63"/>
    <mergeCell ref="J62:J63"/>
    <mergeCell ref="K62:K63"/>
    <mergeCell ref="C62:C63"/>
    <mergeCell ref="D62:D63"/>
    <mergeCell ref="E62:E63"/>
    <mergeCell ref="F62:F63"/>
    <mergeCell ref="A102:A103"/>
    <mergeCell ref="B102:B103"/>
    <mergeCell ref="C102:C103"/>
    <mergeCell ref="D102:D103"/>
    <mergeCell ref="E102:E103"/>
    <mergeCell ref="A240:B240"/>
    <mergeCell ref="A246:K246"/>
    <mergeCell ref="A247:K247"/>
    <mergeCell ref="A22:A23"/>
    <mergeCell ref="B22:B23"/>
    <mergeCell ref="C22:C23"/>
    <mergeCell ref="D22:D23"/>
    <mergeCell ref="E22:E23"/>
    <mergeCell ref="F22:F23"/>
    <mergeCell ref="G22:G23"/>
    <mergeCell ref="H22:H23"/>
    <mergeCell ref="I22:I23"/>
    <mergeCell ref="J22:J23"/>
    <mergeCell ref="K22:K23"/>
    <mergeCell ref="A62:A63"/>
    <mergeCell ref="B62:B63"/>
    <mergeCell ref="K5:K6"/>
    <mergeCell ref="A1:F1"/>
    <mergeCell ref="A2:K2"/>
    <mergeCell ref="A3:K3"/>
    <mergeCell ref="C4:H4"/>
    <mergeCell ref="I4:J4"/>
    <mergeCell ref="A5:A6"/>
    <mergeCell ref="B5:B6"/>
    <mergeCell ref="C5:C6"/>
    <mergeCell ref="D5:D6"/>
    <mergeCell ref="E5:E6"/>
    <mergeCell ref="F5:F6"/>
    <mergeCell ref="G5:G6"/>
    <mergeCell ref="H5:H6"/>
    <mergeCell ref="I5:I6"/>
    <mergeCell ref="J5:J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INGRESOS 2026</vt:lpstr>
      <vt:lpstr>INGRESOS 2026 resumen</vt:lpstr>
      <vt:lpstr>análisis ingresos</vt:lpstr>
      <vt:lpstr>INGRESOS 2026 memo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USER</cp:lastModifiedBy>
  <dcterms:created xsi:type="dcterms:W3CDTF">2024-06-26T14:33:04Z</dcterms:created>
  <dcterms:modified xsi:type="dcterms:W3CDTF">2025-07-11T15:44:25Z</dcterms:modified>
</cp:coreProperties>
</file>